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ЦП!$A$1:$Y$106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73" i="2" l="1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6" i="2"/>
  <c r="V7" i="2"/>
  <c r="V8" i="2"/>
  <c r="V9" i="2"/>
  <c r="V10" i="2"/>
  <c r="V11" i="2"/>
  <c r="V12" i="2"/>
  <c r="V13" i="2"/>
  <c r="V5" i="2"/>
</calcChain>
</file>

<file path=xl/sharedStrings.xml><?xml version="1.0" encoding="utf-8"?>
<sst xmlns="http://schemas.openxmlformats.org/spreadsheetml/2006/main" count="994" uniqueCount="305">
  <si>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</si>
  <si>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</si>
  <si>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</si>
  <si>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</si>
  <si>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</si>
  <si>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</si>
  <si>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</si>
  <si>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</si>
  <si>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</si>
  <si>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</si>
  <si>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</si>
  <si>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</si>
  <si>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</si>
  <si>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</si>
  <si>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</si>
  <si>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</si>
  <si>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</si>
  <si>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</si>
  <si>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</si>
  <si>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</si>
  <si>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</si>
  <si>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</si>
  <si>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</si>
  <si>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</si>
  <si>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</si>
  <si>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</si>
  <si>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</si>
  <si>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</si>
  <si>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</si>
  <si>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</si>
  <si>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</si>
  <si>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</si>
  <si>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</si>
  <si>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</si>
  <si>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</si>
  <si>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</si>
  <si>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Метр</t>
  </si>
  <si>
    <t>Килограмм</t>
  </si>
  <si>
    <t>Метр квадратный</t>
  </si>
  <si>
    <t>5070 Т</t>
  </si>
  <si>
    <t>5071 Т</t>
  </si>
  <si>
    <t>5072 Т</t>
  </si>
  <si>
    <t>5078 Т</t>
  </si>
  <si>
    <t>5080 Т</t>
  </si>
  <si>
    <t>5091 Т</t>
  </si>
  <si>
    <t>5092 Т</t>
  </si>
  <si>
    <t>5093 Т</t>
  </si>
  <si>
    <t>5102 Т</t>
  </si>
  <si>
    <t>5103 Т</t>
  </si>
  <si>
    <t>5104 Т</t>
  </si>
  <si>
    <t>5105 Т</t>
  </si>
  <si>
    <t>5106 Т</t>
  </si>
  <si>
    <t>5107 Т</t>
  </si>
  <si>
    <t>5108 Т</t>
  </si>
  <si>
    <t>5109 Т</t>
  </si>
  <si>
    <t>5110 Т</t>
  </si>
  <si>
    <t>5111 Т</t>
  </si>
  <si>
    <t>5112 Т</t>
  </si>
  <si>
    <t>5113 Т</t>
  </si>
  <si>
    <t>5114 Т</t>
  </si>
  <si>
    <t>5115 Т</t>
  </si>
  <si>
    <t>5116 Т</t>
  </si>
  <si>
    <t>5117 Т</t>
  </si>
  <si>
    <t>5118 Т</t>
  </si>
  <si>
    <t>5119 Т</t>
  </si>
  <si>
    <t>5120 Т</t>
  </si>
  <si>
    <t>5121 Т</t>
  </si>
  <si>
    <t>5122 Т</t>
  </si>
  <si>
    <t>5124 Т</t>
  </si>
  <si>
    <t>5125 Т</t>
  </si>
  <si>
    <t>5126 Т</t>
  </si>
  <si>
    <t>5127 Т</t>
  </si>
  <si>
    <t>5128 Т</t>
  </si>
  <si>
    <t>5130 Т</t>
  </si>
  <si>
    <t>5131 Т</t>
  </si>
  <si>
    <t>5141 Т</t>
  </si>
  <si>
    <t>5142 Т</t>
  </si>
  <si>
    <t>5143 Т</t>
  </si>
  <si>
    <t>5144 Т</t>
  </si>
  <si>
    <t>5145 Т</t>
  </si>
  <si>
    <t>5149 Т</t>
  </si>
  <si>
    <t>5168 Т</t>
  </si>
  <si>
    <t>5169 Т</t>
  </si>
  <si>
    <t>5170 Т</t>
  </si>
  <si>
    <t>5172 Т</t>
  </si>
  <si>
    <t>5213 Т</t>
  </si>
  <si>
    <t>5263 Т</t>
  </si>
  <si>
    <t>5365 Т</t>
  </si>
  <si>
    <t>5376 Т</t>
  </si>
  <si>
    <t>5377 Т</t>
  </si>
  <si>
    <t>139411.300.000015</t>
  </si>
  <si>
    <t>Шпагат</t>
  </si>
  <si>
    <t>из пенькового волокна, однониточный</t>
  </si>
  <si>
    <t>139411.300.000018</t>
  </si>
  <si>
    <t>из льняного волокна, многониточный</t>
  </si>
  <si>
    <t>139411.600.000000</t>
  </si>
  <si>
    <t>Веревка</t>
  </si>
  <si>
    <t>техническая, полиамидная</t>
  </si>
  <si>
    <t>139616.900.000003</t>
  </si>
  <si>
    <t>Рукав</t>
  </si>
  <si>
    <t>напорный, резиновый, класса Б</t>
  </si>
  <si>
    <t>139919.900.000003</t>
  </si>
  <si>
    <t>техническая, из вискозного волокна</t>
  </si>
  <si>
    <t>162112.990.000019</t>
  </si>
  <si>
    <t>Фанера общего назначения</t>
  </si>
  <si>
    <t>марка ФК, сорт Е/Е</t>
  </si>
  <si>
    <t>162112.990.000034</t>
  </si>
  <si>
    <t>марка ФК, сорт Ix/Ix</t>
  </si>
  <si>
    <t>162911.100.000003</t>
  </si>
  <si>
    <t>Черенок</t>
  </si>
  <si>
    <t>деревянный, для лопаты</t>
  </si>
  <si>
    <t>203012.700.000005</t>
  </si>
  <si>
    <t>Лак</t>
  </si>
  <si>
    <t>марка ЛБС-1</t>
  </si>
  <si>
    <t>203012.700.000018</t>
  </si>
  <si>
    <t>марка БТ-783</t>
  </si>
  <si>
    <t>203012.700.000124</t>
  </si>
  <si>
    <t>Эмаль</t>
  </si>
  <si>
    <t>ПФ-115</t>
  </si>
  <si>
    <t>203022.550.000005</t>
  </si>
  <si>
    <t>Шпатлевка</t>
  </si>
  <si>
    <t>гипсовая</t>
  </si>
  <si>
    <t>221930.500.000000</t>
  </si>
  <si>
    <t>Шланг поливочный</t>
  </si>
  <si>
    <t>простой, резиновый</t>
  </si>
  <si>
    <t>221930.500.000051</t>
  </si>
  <si>
    <t>резиновый, высокого давления</t>
  </si>
  <si>
    <t>221930.500.000053</t>
  </si>
  <si>
    <t>резиновый, с металлической спиралью</t>
  </si>
  <si>
    <t>222315.000.000001</t>
  </si>
  <si>
    <t>Линолеум</t>
  </si>
  <si>
    <t>из поливинилхлорида, бытовой, на нетканной основе</t>
  </si>
  <si>
    <t>239112.500.000000</t>
  </si>
  <si>
    <t>Шкурка шлифовальная</t>
  </si>
  <si>
    <t>на бумажной основе, водостойкая</t>
  </si>
  <si>
    <t>257310.100.000000</t>
  </si>
  <si>
    <t>Лопата</t>
  </si>
  <si>
    <t>копальная</t>
  </si>
  <si>
    <t>257310.100.000002</t>
  </si>
  <si>
    <t>совковая</t>
  </si>
  <si>
    <t>257310.100.000007</t>
  </si>
  <si>
    <t>снегоуборочная</t>
  </si>
  <si>
    <t>257310.200.000000</t>
  </si>
  <si>
    <t>Вилы</t>
  </si>
  <si>
    <t>трехрогие, металлические</t>
  </si>
  <si>
    <t>257330.650.000018</t>
  </si>
  <si>
    <t>Лом</t>
  </si>
  <si>
    <t>строительный</t>
  </si>
  <si>
    <t>257340.190.000023</t>
  </si>
  <si>
    <t>Рулетка</t>
  </si>
  <si>
    <t>измерительная, стальная</t>
  </si>
  <si>
    <t>259912.400.000098</t>
  </si>
  <si>
    <t>Ведро</t>
  </si>
  <si>
    <t>из эмалированной стали, объем более 15 л</t>
  </si>
  <si>
    <t>259929.130.000000</t>
  </si>
  <si>
    <t>Лестница</t>
  </si>
  <si>
    <t>техническая, медная</t>
  </si>
  <si>
    <t>259929.430.000001</t>
  </si>
  <si>
    <t>пожарное, конусообразное</t>
  </si>
  <si>
    <t>265133.900.000048</t>
  </si>
  <si>
    <t>из нержавеющей стали</t>
  </si>
  <si>
    <t>281332.000.000371</t>
  </si>
  <si>
    <t>Ремень</t>
  </si>
  <si>
    <t>многоручьевой, вентилятора винтового воздушного компрессора</t>
  </si>
  <si>
    <t>302040.300.001389</t>
  </si>
  <si>
    <t>Резина</t>
  </si>
  <si>
    <t>для подвижного состава, уплотнительная</t>
  </si>
  <si>
    <t>329111.900.000006</t>
  </si>
  <si>
    <t>Веник</t>
  </si>
  <si>
    <t>для уборки</t>
  </si>
  <si>
    <t>329119.900.000003</t>
  </si>
  <si>
    <t>Щетка</t>
  </si>
  <si>
    <t>Пеньковый (для пакетиров.док-в) гост 17308</t>
  </si>
  <si>
    <t xml:space="preserve">Льнопеньковый, полир.2-х нит., 1,67 ктекс.. </t>
  </si>
  <si>
    <t>ГОСТ 1868-88, техническая комбинированная из лубяных волокон и химических нитей, (размер по окружности 25 мм; по диаметру 8мм; число каболок в веревке 24 шт; число витков всех прядей веревки на длине 1 м - 80 шт; номинальная линейная плотность веревки 42,8ктекс; номинальная линейная  плотность каболок (пряжи)3 ктекс; смоляная</t>
  </si>
  <si>
    <t>ГОСТ 18698 - 79,класс Б(Ι), д - 90 мм, рабочее давление 0,63 Мпа</t>
  </si>
  <si>
    <t xml:space="preserve">веревка основная диаметром 9-12 мм. </t>
  </si>
  <si>
    <t>Листовой р-р 1500*1500*6мм</t>
  </si>
  <si>
    <t>ГОСТ 3916.1-96 Фанера общего назначения с наружными слоями из березового шпоны марки ФК, шлифованная с двух сторон,длиной 1520мм,шириной 1520 мм 10мм.</t>
  </si>
  <si>
    <t xml:space="preserve">Черенки лопат из дерева (сосна,берёза) размером длина 150 см, диаметр 6 см ГОСТ 6449.1-82. </t>
  </si>
  <si>
    <t>кислостойкая</t>
  </si>
  <si>
    <t xml:space="preserve">ГОСТ 1347-77 БТ-783 </t>
  </si>
  <si>
    <t xml:space="preserve">ГОСТ 6465-76, желтая, марка ПФ-115, в металлических барабанах массой не более 60 кг. </t>
  </si>
  <si>
    <t xml:space="preserve">ГОСТ 6465-76, коричневая, марка ПФ-115, в металлических барабанах массой не более 60 кг. </t>
  </si>
  <si>
    <t xml:space="preserve">ГОСТ 6465-76, голубая, марка ПФ-115, в металлических барабанах массой не более 60 кг. </t>
  </si>
  <si>
    <t xml:space="preserve">ГОСТ 6465-76, синяя, марка ПФ-115, в металлических барабанах массой не более 60 кг. </t>
  </si>
  <si>
    <t xml:space="preserve">ГОСТ 6465-76, красная, марка ПФ-115, в металлических барабанах массой не более 60 кг. </t>
  </si>
  <si>
    <t xml:space="preserve">ГОСТ 6465-76, черная, марка ПФ-115, в металлических барабанах массой не более 60 кг. </t>
  </si>
  <si>
    <t xml:space="preserve">ГОСТ 6465-76, зеленая, марка ПФ-115, в металлических барабанах массой не более 60 кг. </t>
  </si>
  <si>
    <t xml:space="preserve">ГOCT 6465-76, эмаль белая марки ПФ-115, в метал.барабанах массой 2,7 кг. </t>
  </si>
  <si>
    <t>ГОСТ 6465-76, серая, марка ПФ-115, в металлических барабанах массой не более 60 кг</t>
  </si>
  <si>
    <t>"Боларс" тарировка по 25 кг</t>
  </si>
  <si>
    <t>ГОСТ 18698-79</t>
  </si>
  <si>
    <t>ГОСТ 18698 - 79, класс Б(Ι), д-20, рабочее давление 0,63 Мпа.</t>
  </si>
  <si>
    <t>ГОСТ 18698 - 79, класс В(Ι), д-25, рабочее давление 0,63 Мпа.</t>
  </si>
  <si>
    <t>ГОСТ 18698 - 79,класс П(Ι), д - 40 мм, рабочее давление 0,63 Мпа</t>
  </si>
  <si>
    <t>ГОСТ 10362 - 79,класс Б(Ι), д - 60 мм, рабочее давление 0,63 МПа</t>
  </si>
  <si>
    <t>ГОСТ 18698 - 79, класс В(Ι), д-15, рабочее давление 0,63 Мпа.</t>
  </si>
  <si>
    <t>ГОСТ 18698 - 79,класс Б(Ι), д - 38 мм, рабочее давление 0,63 Мпа</t>
  </si>
  <si>
    <t>ГОСТ 18698 - 79,класс В(Ι), д - 25 мм, рабочее давление 0,63 Мпа</t>
  </si>
  <si>
    <t>ГОСТ 18698 - 79,класс Б(Ι), д - 100 мм, рабочее давление 0,63 Мпа</t>
  </si>
  <si>
    <t>ГОСТ 10362 - 79,класс Б(Ι), д - 75 мм, рабочее давление 0,63 МПа</t>
  </si>
  <si>
    <t>ГОСТ 10362 - 79,класс Б(Ι), д - 70 мм, рабочее давление 0,63 МПа</t>
  </si>
  <si>
    <t>ГОСТ 18698 - 79,класс Б(Ι), д - 20 мм, рабочее давление 0,63 Мпа</t>
  </si>
  <si>
    <t>ГОСТ 18698 - 79,класс Б(Ι), д - 32мм, рабочее давление 0,63 Мпа</t>
  </si>
  <si>
    <t xml:space="preserve">ГОСТ 7251-77 линолеум полихлорвиниловый. </t>
  </si>
  <si>
    <t>№4 (шир.0.8м.) шкурка водост на ткан.основе(Белгород).шлифовальная</t>
  </si>
  <si>
    <t>№ 5 (шир.0.9м.) шкурка водост на ткан.основе(Белгород).шлифовальная</t>
  </si>
  <si>
    <t xml:space="preserve">ГОСТ 19596-87 лопата копальная остроконечная для копания грунта, типа ЛКО, с черенком типа 4, длиной 1300мм: ЛКО-4-1300.. </t>
  </si>
  <si>
    <t xml:space="preserve">ГОСТ 19596-87, совковая песочная ЛСП с черенком ГОСТ 6449.1-82. </t>
  </si>
  <si>
    <t>ГОСТ 19596-87 лопата снегоуборочная для уборки снега, типа ЛСУ, с черенком типа 4, длиной 1300мм: ЛСУ-4-1300.</t>
  </si>
  <si>
    <t>ГОСТ 19596-87</t>
  </si>
  <si>
    <t>ГОСТ 1405-83; длина 1,25м, диаметр 24мм.</t>
  </si>
  <si>
    <t xml:space="preserve">Рулетка 50м с полиамидным покрытием. </t>
  </si>
  <si>
    <t xml:space="preserve">ГОСТ 24788-2001, эмалированное, объем - 10 литров. </t>
  </si>
  <si>
    <t>ГОСТ 20558-82, оцинкованное, объем - 12-15 литров</t>
  </si>
  <si>
    <t>универсальная многофункциональная 3-секционная лестница-стремянка</t>
  </si>
  <si>
    <t xml:space="preserve">Оцинкованное, конусообразное. </t>
  </si>
  <si>
    <t>ГОСТ 7502 (металлическая лента) Р10УЗК 10м</t>
  </si>
  <si>
    <t>на шлифовальную машинку на тканевой основе 533х75 мм (Р80) 39694</t>
  </si>
  <si>
    <t>Гост7338-77</t>
  </si>
  <si>
    <t xml:space="preserve">Из материалов растительного происхождения. </t>
  </si>
  <si>
    <t>ГОСТ 28638-90 Прямоугольная деревянная щетка, 3-рядная, фигурная ручка</t>
  </si>
  <si>
    <t xml:space="preserve"> Рулон</t>
  </si>
  <si>
    <t>Штука</t>
  </si>
  <si>
    <t>Метр погонный</t>
  </si>
  <si>
    <t>Упаковка</t>
  </si>
  <si>
    <t>5073 Т</t>
  </si>
  <si>
    <t>139614.000.000012</t>
  </si>
  <si>
    <t>Лакоткань</t>
  </si>
  <si>
    <t>из натурального шелка, с повышенными диэлектрическими свойствами</t>
  </si>
  <si>
    <t>ЛСЭ-105</t>
  </si>
  <si>
    <t>5079 Т</t>
  </si>
  <si>
    <t>139913.100.000001</t>
  </si>
  <si>
    <t>Войлок</t>
  </si>
  <si>
    <t>ГС</t>
  </si>
  <si>
    <t>ГОСТ 6308-71</t>
  </si>
  <si>
    <t>5081 Т</t>
  </si>
  <si>
    <t>139919.900.000004</t>
  </si>
  <si>
    <t>Лента липкая изоляционная</t>
  </si>
  <si>
    <t>из тканого материала</t>
  </si>
  <si>
    <t>изоляционная- прорезиненная ПХВ-20 мм  d-не менее 80 мм ГОСТ 2162-97, применяется для электроизляции при температуре от -30 до + 30 С; толщина ленты 0,30 мм.; шириной 20 мм, наружный диаметр круга, не более 200 мм.</t>
  </si>
  <si>
    <t xml:space="preserve"> Штука</t>
  </si>
  <si>
    <t>5082 Т</t>
  </si>
  <si>
    <t>139919.900.000005</t>
  </si>
  <si>
    <t>из нетканогоматериала</t>
  </si>
  <si>
    <t>изоляционная-хлопчатобумажная  d-не менее 80 мм ГОСТ 2162-97, применяется для электроизляции при температуре от -30 до + 30 С; толщина ленты 0,30 мм.; шириной 20 мм, наружный диаметр круга, не более 200 мм.</t>
  </si>
  <si>
    <t>5083 Т</t>
  </si>
  <si>
    <t>139919.900.000008</t>
  </si>
  <si>
    <t>Лента киперная</t>
  </si>
  <si>
    <t>из хлопчатобумажной пряжи</t>
  </si>
  <si>
    <t xml:space="preserve"> ГОСТ4514-78 </t>
  </si>
  <si>
    <t>5123 Т</t>
  </si>
  <si>
    <t>кислородный  Для газовой сварки ирезки металлов ГОСТ 9356-75 Класс 9, класс-1</t>
  </si>
  <si>
    <t>5132 Т</t>
  </si>
  <si>
    <t>239911.990.000029</t>
  </si>
  <si>
    <t>Шнур асбестовый</t>
  </si>
  <si>
    <t>марка ШАОН</t>
  </si>
  <si>
    <t xml:space="preserve">ШАОН 10 мм ГОСТ 11310-90 </t>
  </si>
  <si>
    <t>5147 Т</t>
  </si>
  <si>
    <t>257340.190.000005</t>
  </si>
  <si>
    <t>Резец токарный</t>
  </si>
  <si>
    <t>проходной прямой, из быстрорежущей стали</t>
  </si>
  <si>
    <t>Внутренний резьбовой Т 5 К 10</t>
  </si>
  <si>
    <t>5148 Т</t>
  </si>
  <si>
    <t>АРТ 712321 Проходной Т 5 К 10</t>
  </si>
  <si>
    <t>5150 Т</t>
  </si>
  <si>
    <t>259315.100.000001</t>
  </si>
  <si>
    <t>Электрод сварочный</t>
  </si>
  <si>
    <t>металлический, плавящийся, с покрытием</t>
  </si>
  <si>
    <t xml:space="preserve">ГОСТ 9466-75, ГОСТ 9467-75; электроды тип Э50А-УОНИ-13/55, d-4мм, коэффициент наплавки 9-10 г/Ач расход электродов на 1кг наплавленного металла 1,5кг, для сварки углеродистых и низколегированных сталей, длина электрода 350мм.
</t>
  </si>
  <si>
    <t>Тонна (метрическая)</t>
  </si>
  <si>
    <t>5151 Т</t>
  </si>
  <si>
    <t>тип Эмр-З диам. 4мм ГОСТ 9467-75, коэффициент наплавки 7,5-8 г/Ач, расход электродов на 1 кг наплавленного металла 1,7 кг</t>
  </si>
  <si>
    <t>5152 Т</t>
  </si>
  <si>
    <t>тип Эмр-З диам. 5мм ГОСТ 9467-75, коэффициент наплавки 7,5-8 г/Ач, расход электродов на 1 кг наплавленного металла 1,7 кг</t>
  </si>
  <si>
    <t>5153 Т</t>
  </si>
  <si>
    <t>259412.910.000007</t>
  </si>
  <si>
    <t>Шплинт разводной</t>
  </si>
  <si>
    <t>стальной, диаметр 5 мм</t>
  </si>
  <si>
    <t>ГОСТ 397-79 Шплинты круглые (или овальные) сложенный пополам стержень д-5,0х90мм. Для соединения слабонагруженных деталей, а также для предотвращения самоотвинчивания гаек. Марка стали Ст.10, 20.</t>
  </si>
  <si>
    <t>5173 Т</t>
  </si>
  <si>
    <t>259929.490.000104</t>
  </si>
  <si>
    <t>Щит</t>
  </si>
  <si>
    <t>противопожарный, не разборный</t>
  </si>
  <si>
    <t xml:space="preserve">ГОСТ 3620-76 , в комплекте, ППБ01-93 </t>
  </si>
  <si>
    <t>5214 Т</t>
  </si>
  <si>
    <t>265133.900.000055</t>
  </si>
  <si>
    <t>Штангенциркуль</t>
  </si>
  <si>
    <t>ШЦ-I</t>
  </si>
  <si>
    <t>простой</t>
  </si>
  <si>
    <t>5254 Т</t>
  </si>
  <si>
    <t>279032.000.000056</t>
  </si>
  <si>
    <t>Резак</t>
  </si>
  <si>
    <t>пропановый</t>
  </si>
  <si>
    <t>РС-3П</t>
  </si>
  <si>
    <t>5255 Т</t>
  </si>
  <si>
    <t>279032.000.000062</t>
  </si>
  <si>
    <t>Редуктор</t>
  </si>
  <si>
    <t>кислородный, баллонный</t>
  </si>
  <si>
    <t>Кислородный Клапан с двумя манометрами.Предназначен для уравнивания измерения давления в кислородном балоне</t>
  </si>
  <si>
    <t>5256 Т</t>
  </si>
  <si>
    <t>279032.000.000068</t>
  </si>
  <si>
    <t>пропановый, баллонный</t>
  </si>
  <si>
    <t>(регулятор) давления баллонный пропановый одноступенчатый БПО-5-3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</si>
</sst>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.00;[Red]0.00"/>
    <numFmt numFmtId="170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2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56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 vertical="center" wrapText="1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77"/>
  <sheetViews>
    <sheetView tabSelected="1" view="pageBreakPreview" zoomScale="70" zoomScaleNormal="70" zoomScaleSheetLayoutView="70" workbookViewId="0">
      <selection activeCell="F5" sqref="F5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24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7" width="9.140625" style="1"/>
    <col min="18" max="18" width="11.42578125" style="1" customWidth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9" t="s">
        <v>32</v>
      </c>
      <c r="U1" s="29"/>
      <c r="V1" s="29"/>
      <c r="W1" s="29"/>
      <c r="X1" s="29"/>
      <c r="Y1" s="29"/>
    </row>
    <row r="2" spans="1:25" x14ac:dyDescent="0.25">
      <c r="A2" s="30" t="s">
        <v>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5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 x14ac:dyDescent="0.25">
      <c r="A5" s="16">
        <v>1</v>
      </c>
      <c r="B5" s="26" t="s">
        <v>39</v>
      </c>
      <c r="C5" s="9" t="s">
        <v>25</v>
      </c>
      <c r="D5" s="26" t="s">
        <v>90</v>
      </c>
      <c r="E5" s="26" t="s">
        <v>91</v>
      </c>
      <c r="F5" s="26" t="s">
        <v>92</v>
      </c>
      <c r="G5" s="26" t="s">
        <v>172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7">
        <v>166</v>
      </c>
      <c r="R5" s="23" t="s">
        <v>37</v>
      </c>
      <c r="S5" s="28">
        <v>900</v>
      </c>
      <c r="T5" s="28">
        <v>1572.03</v>
      </c>
      <c r="U5" s="28">
        <v>1414827</v>
      </c>
      <c r="V5" s="17">
        <f>U5*1.18</f>
        <v>1669495.8599999999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26" t="s">
        <v>40</v>
      </c>
      <c r="C6" s="9" t="s">
        <v>25</v>
      </c>
      <c r="D6" s="26" t="s">
        <v>93</v>
      </c>
      <c r="E6" s="26" t="s">
        <v>91</v>
      </c>
      <c r="F6" s="26" t="s">
        <v>94</v>
      </c>
      <c r="G6" s="26" t="s">
        <v>173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27">
        <v>736</v>
      </c>
      <c r="R6" s="23" t="s">
        <v>223</v>
      </c>
      <c r="S6" s="28">
        <v>50</v>
      </c>
      <c r="T6" s="28">
        <v>359.32</v>
      </c>
      <c r="U6" s="28">
        <v>17966</v>
      </c>
      <c r="V6" s="17">
        <f t="shared" ref="V6:V13" si="0">U6*1.18</f>
        <v>21199.879999999997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26" t="s">
        <v>41</v>
      </c>
      <c r="C7" s="9" t="s">
        <v>25</v>
      </c>
      <c r="D7" s="26" t="s">
        <v>95</v>
      </c>
      <c r="E7" s="26" t="s">
        <v>96</v>
      </c>
      <c r="F7" s="26" t="s">
        <v>97</v>
      </c>
      <c r="G7" s="26" t="s">
        <v>174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27">
        <v>166</v>
      </c>
      <c r="R7" s="23" t="s">
        <v>37</v>
      </c>
      <c r="S7" s="28">
        <v>15</v>
      </c>
      <c r="T7" s="28">
        <v>1437.29</v>
      </c>
      <c r="U7" s="28">
        <v>21559.35</v>
      </c>
      <c r="V7" s="17">
        <f t="shared" si="0"/>
        <v>25440.032999999996</v>
      </c>
      <c r="W7" s="14"/>
      <c r="X7" s="10">
        <v>2018</v>
      </c>
      <c r="Y7" s="14"/>
    </row>
    <row r="8" spans="1:25" s="15" customFormat="1" ht="89.25" x14ac:dyDescent="0.25">
      <c r="A8" s="16">
        <v>4</v>
      </c>
      <c r="B8" s="26" t="s">
        <v>42</v>
      </c>
      <c r="C8" s="9" t="s">
        <v>25</v>
      </c>
      <c r="D8" s="26" t="s">
        <v>98</v>
      </c>
      <c r="E8" s="26" t="s">
        <v>99</v>
      </c>
      <c r="F8" s="26" t="s">
        <v>100</v>
      </c>
      <c r="G8" s="26" t="s">
        <v>175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27">
        <v>6</v>
      </c>
      <c r="R8" s="23" t="s">
        <v>36</v>
      </c>
      <c r="S8" s="28">
        <v>20</v>
      </c>
      <c r="T8" s="28">
        <v>4491.53</v>
      </c>
      <c r="U8" s="28">
        <v>89830.599999999991</v>
      </c>
      <c r="V8" s="17">
        <f t="shared" si="0"/>
        <v>106000.10799999998</v>
      </c>
      <c r="W8" s="14"/>
      <c r="X8" s="10">
        <v>2018</v>
      </c>
      <c r="Y8" s="14"/>
    </row>
    <row r="9" spans="1:25" s="15" customFormat="1" ht="89.25" x14ac:dyDescent="0.25">
      <c r="A9" s="16">
        <v>5</v>
      </c>
      <c r="B9" s="26" t="s">
        <v>43</v>
      </c>
      <c r="C9" s="9" t="s">
        <v>25</v>
      </c>
      <c r="D9" s="26" t="s">
        <v>101</v>
      </c>
      <c r="E9" s="26" t="s">
        <v>96</v>
      </c>
      <c r="F9" s="26" t="s">
        <v>102</v>
      </c>
      <c r="G9" s="26" t="s">
        <v>176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27">
        <v>6</v>
      </c>
      <c r="R9" s="23" t="s">
        <v>36</v>
      </c>
      <c r="S9" s="28">
        <v>30</v>
      </c>
      <c r="T9" s="28">
        <v>89.83</v>
      </c>
      <c r="U9" s="28">
        <v>2694.9</v>
      </c>
      <c r="V9" s="17">
        <f t="shared" si="0"/>
        <v>3179.982</v>
      </c>
      <c r="W9" s="14"/>
      <c r="X9" s="10">
        <v>2018</v>
      </c>
      <c r="Y9" s="14"/>
    </row>
    <row r="10" spans="1:25" s="15" customFormat="1" ht="89.25" x14ac:dyDescent="0.25">
      <c r="A10" s="16">
        <v>6</v>
      </c>
      <c r="B10" s="26" t="s">
        <v>44</v>
      </c>
      <c r="C10" s="9" t="s">
        <v>25</v>
      </c>
      <c r="D10" s="26" t="s">
        <v>103</v>
      </c>
      <c r="E10" s="26" t="s">
        <v>104</v>
      </c>
      <c r="F10" s="26" t="s">
        <v>105</v>
      </c>
      <c r="G10" s="26" t="s">
        <v>177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27">
        <v>796</v>
      </c>
      <c r="R10" s="23" t="s">
        <v>224</v>
      </c>
      <c r="S10" s="28">
        <v>6</v>
      </c>
      <c r="T10" s="28">
        <v>2245.7600000000002</v>
      </c>
      <c r="U10" s="28">
        <v>13474.560000000001</v>
      </c>
      <c r="V10" s="17">
        <f t="shared" si="0"/>
        <v>15899.980800000001</v>
      </c>
      <c r="W10" s="14"/>
      <c r="X10" s="10">
        <v>2018</v>
      </c>
      <c r="Y10" s="14"/>
    </row>
    <row r="11" spans="1:25" s="15" customFormat="1" ht="89.25" x14ac:dyDescent="0.25">
      <c r="A11" s="16">
        <v>7</v>
      </c>
      <c r="B11" s="26" t="s">
        <v>45</v>
      </c>
      <c r="C11" s="9" t="s">
        <v>25</v>
      </c>
      <c r="D11" s="26" t="s">
        <v>106</v>
      </c>
      <c r="E11" s="26" t="s">
        <v>104</v>
      </c>
      <c r="F11" s="26" t="s">
        <v>107</v>
      </c>
      <c r="G11" s="26" t="s">
        <v>178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27">
        <v>796</v>
      </c>
      <c r="R11" s="23" t="s">
        <v>224</v>
      </c>
      <c r="S11" s="28">
        <v>8</v>
      </c>
      <c r="T11" s="28">
        <v>3548.31</v>
      </c>
      <c r="U11" s="28">
        <v>28386.48</v>
      </c>
      <c r="V11" s="17">
        <f t="shared" si="0"/>
        <v>33496.046399999999</v>
      </c>
      <c r="W11" s="14"/>
      <c r="X11" s="10">
        <v>2018</v>
      </c>
      <c r="Y11" s="14"/>
    </row>
    <row r="12" spans="1:25" s="15" customFormat="1" ht="89.25" x14ac:dyDescent="0.25">
      <c r="A12" s="16">
        <v>8</v>
      </c>
      <c r="B12" s="26" t="s">
        <v>46</v>
      </c>
      <c r="C12" s="9" t="s">
        <v>25</v>
      </c>
      <c r="D12" s="26" t="s">
        <v>108</v>
      </c>
      <c r="E12" s="26" t="s">
        <v>109</v>
      </c>
      <c r="F12" s="26" t="s">
        <v>110</v>
      </c>
      <c r="G12" s="26" t="s">
        <v>179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27">
        <v>796</v>
      </c>
      <c r="R12" s="23" t="s">
        <v>224</v>
      </c>
      <c r="S12" s="28">
        <v>60</v>
      </c>
      <c r="T12" s="28">
        <v>494.07</v>
      </c>
      <c r="U12" s="28">
        <v>29644.2</v>
      </c>
      <c r="V12" s="17">
        <f t="shared" si="0"/>
        <v>34980.155999999995</v>
      </c>
      <c r="W12" s="14"/>
      <c r="X12" s="10">
        <v>2018</v>
      </c>
      <c r="Y12" s="14"/>
    </row>
    <row r="13" spans="1:25" s="15" customFormat="1" ht="89.25" x14ac:dyDescent="0.25">
      <c r="A13" s="16">
        <v>9</v>
      </c>
      <c r="B13" s="26" t="s">
        <v>47</v>
      </c>
      <c r="C13" s="9" t="s">
        <v>25</v>
      </c>
      <c r="D13" s="26" t="s">
        <v>111</v>
      </c>
      <c r="E13" s="26" t="s">
        <v>112</v>
      </c>
      <c r="F13" s="26" t="s">
        <v>113</v>
      </c>
      <c r="G13" s="26" t="s">
        <v>180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27">
        <v>166</v>
      </c>
      <c r="R13" s="23" t="s">
        <v>37</v>
      </c>
      <c r="S13" s="28">
        <v>45</v>
      </c>
      <c r="T13" s="28">
        <v>1976.27</v>
      </c>
      <c r="U13" s="28">
        <v>88932.15</v>
      </c>
      <c r="V13" s="17">
        <f t="shared" si="0"/>
        <v>104939.93699999999</v>
      </c>
      <c r="W13" s="14"/>
      <c r="X13" s="10">
        <v>2018</v>
      </c>
      <c r="Y13" s="14"/>
    </row>
    <row r="14" spans="1:25" s="15" customFormat="1" ht="89.25" x14ac:dyDescent="0.25">
      <c r="A14" s="16">
        <v>10</v>
      </c>
      <c r="B14" s="26" t="s">
        <v>48</v>
      </c>
      <c r="C14" s="9" t="s">
        <v>25</v>
      </c>
      <c r="D14" s="26" t="s">
        <v>114</v>
      </c>
      <c r="E14" s="26" t="s">
        <v>112</v>
      </c>
      <c r="F14" s="26" t="s">
        <v>115</v>
      </c>
      <c r="G14" s="26" t="s">
        <v>181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27">
        <v>166</v>
      </c>
      <c r="R14" s="23" t="s">
        <v>37</v>
      </c>
      <c r="S14" s="28">
        <v>10</v>
      </c>
      <c r="T14" s="28">
        <v>449.15</v>
      </c>
      <c r="U14" s="28">
        <v>4491.5</v>
      </c>
      <c r="V14" s="17">
        <f>U14*1.18</f>
        <v>5299.9699999999993</v>
      </c>
      <c r="W14" s="14"/>
      <c r="X14" s="10">
        <v>2018</v>
      </c>
      <c r="Y14" s="14"/>
    </row>
    <row r="15" spans="1:25" s="15" customFormat="1" ht="89.25" x14ac:dyDescent="0.25">
      <c r="A15" s="16">
        <v>11</v>
      </c>
      <c r="B15" s="26" t="s">
        <v>49</v>
      </c>
      <c r="C15" s="9" t="s">
        <v>25</v>
      </c>
      <c r="D15" s="26" t="s">
        <v>116</v>
      </c>
      <c r="E15" s="26" t="s">
        <v>117</v>
      </c>
      <c r="F15" s="26" t="s">
        <v>118</v>
      </c>
      <c r="G15" s="26" t="s">
        <v>182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27">
        <v>166</v>
      </c>
      <c r="R15" s="23" t="s">
        <v>37</v>
      </c>
      <c r="S15" s="28">
        <v>200</v>
      </c>
      <c r="T15" s="28">
        <v>1077.97</v>
      </c>
      <c r="U15" s="28">
        <v>215594</v>
      </c>
      <c r="V15" s="17">
        <f t="shared" ref="V15:V21" si="1">U15*1.18</f>
        <v>254400.91999999998</v>
      </c>
      <c r="W15" s="14"/>
      <c r="X15" s="10">
        <v>2018</v>
      </c>
      <c r="Y15" s="14"/>
    </row>
    <row r="16" spans="1:25" s="15" customFormat="1" ht="89.25" x14ac:dyDescent="0.25">
      <c r="A16" s="16">
        <v>12</v>
      </c>
      <c r="B16" s="26" t="s">
        <v>50</v>
      </c>
      <c r="C16" s="9" t="s">
        <v>25</v>
      </c>
      <c r="D16" s="26" t="s">
        <v>116</v>
      </c>
      <c r="E16" s="26" t="s">
        <v>117</v>
      </c>
      <c r="F16" s="26" t="s">
        <v>118</v>
      </c>
      <c r="G16" s="26" t="s">
        <v>183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27">
        <v>166</v>
      </c>
      <c r="R16" s="23" t="s">
        <v>37</v>
      </c>
      <c r="S16" s="28">
        <v>180</v>
      </c>
      <c r="T16" s="28">
        <v>943.22</v>
      </c>
      <c r="U16" s="28">
        <v>169779.6</v>
      </c>
      <c r="V16" s="17">
        <f t="shared" si="1"/>
        <v>200339.92799999999</v>
      </c>
      <c r="W16" s="14"/>
      <c r="X16" s="10">
        <v>2018</v>
      </c>
      <c r="Y16" s="14"/>
    </row>
    <row r="17" spans="1:25" s="15" customFormat="1" ht="89.25" x14ac:dyDescent="0.25">
      <c r="A17" s="16">
        <v>13</v>
      </c>
      <c r="B17" s="26" t="s">
        <v>51</v>
      </c>
      <c r="C17" s="9" t="s">
        <v>25</v>
      </c>
      <c r="D17" s="26" t="s">
        <v>116</v>
      </c>
      <c r="E17" s="26" t="s">
        <v>117</v>
      </c>
      <c r="F17" s="26" t="s">
        <v>118</v>
      </c>
      <c r="G17" s="26" t="s">
        <v>184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27">
        <v>166</v>
      </c>
      <c r="R17" s="23" t="s">
        <v>37</v>
      </c>
      <c r="S17" s="28">
        <v>150</v>
      </c>
      <c r="T17" s="28">
        <v>988.14</v>
      </c>
      <c r="U17" s="28">
        <v>148221</v>
      </c>
      <c r="V17" s="17">
        <f t="shared" si="1"/>
        <v>174900.78</v>
      </c>
      <c r="W17" s="14"/>
      <c r="X17" s="10">
        <v>2018</v>
      </c>
      <c r="Y17" s="14"/>
    </row>
    <row r="18" spans="1:25" s="15" customFormat="1" ht="89.25" x14ac:dyDescent="0.25">
      <c r="A18" s="16">
        <v>14</v>
      </c>
      <c r="B18" s="26" t="s">
        <v>52</v>
      </c>
      <c r="C18" s="9" t="s">
        <v>25</v>
      </c>
      <c r="D18" s="26" t="s">
        <v>116</v>
      </c>
      <c r="E18" s="26" t="s">
        <v>117</v>
      </c>
      <c r="F18" s="26" t="s">
        <v>118</v>
      </c>
      <c r="G18" s="26" t="s">
        <v>185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27">
        <v>166</v>
      </c>
      <c r="R18" s="23" t="s">
        <v>37</v>
      </c>
      <c r="S18" s="28">
        <v>150</v>
      </c>
      <c r="T18" s="28">
        <v>1033.05</v>
      </c>
      <c r="U18" s="28">
        <v>154957.5</v>
      </c>
      <c r="V18" s="17">
        <f t="shared" si="1"/>
        <v>182849.84999999998</v>
      </c>
      <c r="W18" s="14"/>
      <c r="X18" s="10">
        <v>2018</v>
      </c>
      <c r="Y18" s="14"/>
    </row>
    <row r="19" spans="1:25" s="15" customFormat="1" ht="89.25" x14ac:dyDescent="0.25">
      <c r="A19" s="16">
        <v>15</v>
      </c>
      <c r="B19" s="26" t="s">
        <v>53</v>
      </c>
      <c r="C19" s="9" t="s">
        <v>25</v>
      </c>
      <c r="D19" s="26" t="s">
        <v>116</v>
      </c>
      <c r="E19" s="26" t="s">
        <v>117</v>
      </c>
      <c r="F19" s="26" t="s">
        <v>118</v>
      </c>
      <c r="G19" s="26" t="s">
        <v>186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27">
        <v>166</v>
      </c>
      <c r="R19" s="23" t="s">
        <v>37</v>
      </c>
      <c r="S19" s="28">
        <v>100</v>
      </c>
      <c r="T19" s="28">
        <v>1077.97</v>
      </c>
      <c r="U19" s="28">
        <v>107797</v>
      </c>
      <c r="V19" s="17">
        <f t="shared" si="1"/>
        <v>127200.45999999999</v>
      </c>
      <c r="W19" s="14"/>
      <c r="X19" s="10">
        <v>2018</v>
      </c>
      <c r="Y19" s="14"/>
    </row>
    <row r="20" spans="1:25" s="15" customFormat="1" ht="89.25" x14ac:dyDescent="0.25">
      <c r="A20" s="16">
        <v>16</v>
      </c>
      <c r="B20" s="26" t="s">
        <v>54</v>
      </c>
      <c r="C20" s="9" t="s">
        <v>25</v>
      </c>
      <c r="D20" s="26" t="s">
        <v>116</v>
      </c>
      <c r="E20" s="26" t="s">
        <v>117</v>
      </c>
      <c r="F20" s="26" t="s">
        <v>118</v>
      </c>
      <c r="G20" s="26" t="s">
        <v>187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27">
        <v>166</v>
      </c>
      <c r="R20" s="23" t="s">
        <v>37</v>
      </c>
      <c r="S20" s="28">
        <v>320</v>
      </c>
      <c r="T20" s="28">
        <v>1077.97</v>
      </c>
      <c r="U20" s="28">
        <v>344950.4</v>
      </c>
      <c r="V20" s="17">
        <f t="shared" si="1"/>
        <v>407041.47200000001</v>
      </c>
      <c r="W20" s="14"/>
      <c r="X20" s="10">
        <v>2018</v>
      </c>
      <c r="Y20" s="14"/>
    </row>
    <row r="21" spans="1:25" s="15" customFormat="1" ht="89.25" x14ac:dyDescent="0.25">
      <c r="A21" s="16">
        <v>17</v>
      </c>
      <c r="B21" s="26" t="s">
        <v>55</v>
      </c>
      <c r="C21" s="9" t="s">
        <v>25</v>
      </c>
      <c r="D21" s="26" t="s">
        <v>116</v>
      </c>
      <c r="E21" s="26" t="s">
        <v>117</v>
      </c>
      <c r="F21" s="26" t="s">
        <v>118</v>
      </c>
      <c r="G21" s="26" t="s">
        <v>188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27">
        <v>166</v>
      </c>
      <c r="R21" s="23" t="s">
        <v>37</v>
      </c>
      <c r="S21" s="28">
        <v>130</v>
      </c>
      <c r="T21" s="28">
        <v>1077.97</v>
      </c>
      <c r="U21" s="28">
        <v>140136.1</v>
      </c>
      <c r="V21" s="17">
        <f t="shared" si="1"/>
        <v>165360.598</v>
      </c>
      <c r="W21" s="14"/>
      <c r="X21" s="10">
        <v>2018</v>
      </c>
      <c r="Y21" s="14"/>
    </row>
    <row r="22" spans="1:25" s="15" customFormat="1" ht="89.25" x14ac:dyDescent="0.25">
      <c r="A22" s="16">
        <v>18</v>
      </c>
      <c r="B22" s="26" t="s">
        <v>56</v>
      </c>
      <c r="C22" s="9" t="s">
        <v>25</v>
      </c>
      <c r="D22" s="26" t="s">
        <v>116</v>
      </c>
      <c r="E22" s="26" t="s">
        <v>117</v>
      </c>
      <c r="F22" s="26" t="s">
        <v>118</v>
      </c>
      <c r="G22" s="26" t="s">
        <v>189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27">
        <v>166</v>
      </c>
      <c r="R22" s="23" t="s">
        <v>37</v>
      </c>
      <c r="S22" s="28">
        <v>430</v>
      </c>
      <c r="T22" s="28">
        <v>988.14</v>
      </c>
      <c r="U22" s="28">
        <v>424900.2</v>
      </c>
      <c r="V22" s="17">
        <f>U22*1.18</f>
        <v>501382.23599999998</v>
      </c>
      <c r="W22" s="14"/>
      <c r="X22" s="10">
        <v>2018</v>
      </c>
      <c r="Y22" s="14"/>
    </row>
    <row r="23" spans="1:25" s="15" customFormat="1" ht="89.25" x14ac:dyDescent="0.25">
      <c r="A23" s="16">
        <v>19</v>
      </c>
      <c r="B23" s="26" t="s">
        <v>57</v>
      </c>
      <c r="C23" s="9" t="s">
        <v>25</v>
      </c>
      <c r="D23" s="26" t="s">
        <v>116</v>
      </c>
      <c r="E23" s="26" t="s">
        <v>117</v>
      </c>
      <c r="F23" s="26" t="s">
        <v>118</v>
      </c>
      <c r="G23" s="26" t="s">
        <v>190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27">
        <v>166</v>
      </c>
      <c r="R23" s="23" t="s">
        <v>37</v>
      </c>
      <c r="S23" s="28">
        <v>50</v>
      </c>
      <c r="T23" s="28">
        <v>988.14</v>
      </c>
      <c r="U23" s="28">
        <v>49407</v>
      </c>
      <c r="V23" s="17">
        <f t="shared" ref="V23:V29" si="2">U23*1.18</f>
        <v>58300.259999999995</v>
      </c>
      <c r="W23" s="14"/>
      <c r="X23" s="10">
        <v>2018</v>
      </c>
      <c r="Y23" s="14"/>
    </row>
    <row r="24" spans="1:25" s="15" customFormat="1" ht="89.25" x14ac:dyDescent="0.25">
      <c r="A24" s="16">
        <v>20</v>
      </c>
      <c r="B24" s="26" t="s">
        <v>58</v>
      </c>
      <c r="C24" s="9" t="s">
        <v>25</v>
      </c>
      <c r="D24" s="26" t="s">
        <v>119</v>
      </c>
      <c r="E24" s="26" t="s">
        <v>120</v>
      </c>
      <c r="F24" s="26" t="s">
        <v>121</v>
      </c>
      <c r="G24" s="26" t="s">
        <v>191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27">
        <v>778</v>
      </c>
      <c r="R24" s="23" t="s">
        <v>226</v>
      </c>
      <c r="S24" s="28">
        <v>8</v>
      </c>
      <c r="T24" s="28">
        <v>988.14</v>
      </c>
      <c r="U24" s="28">
        <v>7905.12</v>
      </c>
      <c r="V24" s="17">
        <f t="shared" si="2"/>
        <v>9328.0415999999987</v>
      </c>
      <c r="W24" s="14"/>
      <c r="X24" s="10">
        <v>2018</v>
      </c>
      <c r="Y24" s="14"/>
    </row>
    <row r="25" spans="1:25" s="15" customFormat="1" ht="89.25" x14ac:dyDescent="0.25">
      <c r="A25" s="16">
        <v>21</v>
      </c>
      <c r="B25" s="26" t="s">
        <v>59</v>
      </c>
      <c r="C25" s="9" t="s">
        <v>25</v>
      </c>
      <c r="D25" s="26" t="s">
        <v>122</v>
      </c>
      <c r="E25" s="26" t="s">
        <v>123</v>
      </c>
      <c r="F25" s="26" t="s">
        <v>124</v>
      </c>
      <c r="G25" s="26" t="s">
        <v>192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27">
        <v>6</v>
      </c>
      <c r="R25" s="23" t="s">
        <v>36</v>
      </c>
      <c r="S25" s="28">
        <v>30</v>
      </c>
      <c r="T25" s="28">
        <v>898.31</v>
      </c>
      <c r="U25" s="28">
        <v>26949.3</v>
      </c>
      <c r="V25" s="17">
        <f t="shared" si="2"/>
        <v>31800.173999999999</v>
      </c>
      <c r="W25" s="14"/>
      <c r="X25" s="10">
        <v>2018</v>
      </c>
      <c r="Y25" s="14"/>
    </row>
    <row r="26" spans="1:25" s="15" customFormat="1" ht="89.25" x14ac:dyDescent="0.25">
      <c r="A26" s="16">
        <v>22</v>
      </c>
      <c r="B26" s="26" t="s">
        <v>60</v>
      </c>
      <c r="C26" s="9" t="s">
        <v>25</v>
      </c>
      <c r="D26" s="26" t="s">
        <v>125</v>
      </c>
      <c r="E26" s="26" t="s">
        <v>99</v>
      </c>
      <c r="F26" s="26" t="s">
        <v>126</v>
      </c>
      <c r="G26" s="26" t="s">
        <v>193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27">
        <v>6</v>
      </c>
      <c r="R26" s="23" t="s">
        <v>36</v>
      </c>
      <c r="S26" s="28">
        <v>30</v>
      </c>
      <c r="T26" s="28">
        <v>808.47</v>
      </c>
      <c r="U26" s="28">
        <v>24254.100000000002</v>
      </c>
      <c r="V26" s="17">
        <f t="shared" si="2"/>
        <v>28619.838</v>
      </c>
      <c r="W26" s="14"/>
      <c r="X26" s="10">
        <v>2018</v>
      </c>
      <c r="Y26" s="14"/>
    </row>
    <row r="27" spans="1:25" s="15" customFormat="1" ht="89.25" x14ac:dyDescent="0.25">
      <c r="A27" s="16">
        <v>23</v>
      </c>
      <c r="B27" s="26" t="s">
        <v>61</v>
      </c>
      <c r="C27" s="9" t="s">
        <v>25</v>
      </c>
      <c r="D27" s="26" t="s">
        <v>125</v>
      </c>
      <c r="E27" s="26" t="s">
        <v>99</v>
      </c>
      <c r="F27" s="26" t="s">
        <v>126</v>
      </c>
      <c r="G27" s="26" t="s">
        <v>194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27">
        <v>6</v>
      </c>
      <c r="R27" s="23" t="s">
        <v>36</v>
      </c>
      <c r="S27" s="28">
        <v>50</v>
      </c>
      <c r="T27" s="28">
        <v>853.39</v>
      </c>
      <c r="U27" s="28">
        <v>42669.5</v>
      </c>
      <c r="V27" s="17">
        <f t="shared" si="2"/>
        <v>50350.009999999995</v>
      </c>
      <c r="W27" s="14"/>
      <c r="X27" s="10">
        <v>2018</v>
      </c>
      <c r="Y27" s="14"/>
    </row>
    <row r="28" spans="1:25" s="15" customFormat="1" ht="89.25" x14ac:dyDescent="0.25">
      <c r="A28" s="16">
        <v>24</v>
      </c>
      <c r="B28" s="26" t="s">
        <v>62</v>
      </c>
      <c r="C28" s="9" t="s">
        <v>25</v>
      </c>
      <c r="D28" s="26" t="s">
        <v>125</v>
      </c>
      <c r="E28" s="26" t="s">
        <v>99</v>
      </c>
      <c r="F28" s="26" t="s">
        <v>126</v>
      </c>
      <c r="G28" s="26" t="s">
        <v>195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27">
        <v>6</v>
      </c>
      <c r="R28" s="23" t="s">
        <v>36</v>
      </c>
      <c r="S28" s="28">
        <v>30</v>
      </c>
      <c r="T28" s="28">
        <v>1077.97</v>
      </c>
      <c r="U28" s="28">
        <v>32339.100000000002</v>
      </c>
      <c r="V28" s="17">
        <f t="shared" si="2"/>
        <v>38160.137999999999</v>
      </c>
      <c r="W28" s="14"/>
      <c r="X28" s="10">
        <v>2018</v>
      </c>
      <c r="Y28" s="14"/>
    </row>
    <row r="29" spans="1:25" s="15" customFormat="1" ht="89.25" x14ac:dyDescent="0.25">
      <c r="A29" s="16">
        <v>25</v>
      </c>
      <c r="B29" s="26" t="s">
        <v>63</v>
      </c>
      <c r="C29" s="9" t="s">
        <v>25</v>
      </c>
      <c r="D29" s="26" t="s">
        <v>125</v>
      </c>
      <c r="E29" s="26" t="s">
        <v>99</v>
      </c>
      <c r="F29" s="26" t="s">
        <v>126</v>
      </c>
      <c r="G29" s="26" t="s">
        <v>196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27">
        <v>6</v>
      </c>
      <c r="R29" s="23" t="s">
        <v>36</v>
      </c>
      <c r="S29" s="28">
        <v>20</v>
      </c>
      <c r="T29" s="28">
        <v>988.14</v>
      </c>
      <c r="U29" s="28">
        <v>19762.8</v>
      </c>
      <c r="V29" s="17">
        <f t="shared" si="2"/>
        <v>23320.103999999999</v>
      </c>
      <c r="W29" s="14"/>
      <c r="X29" s="10">
        <v>2018</v>
      </c>
      <c r="Y29" s="14"/>
    </row>
    <row r="30" spans="1:25" s="15" customFormat="1" ht="89.25" x14ac:dyDescent="0.25">
      <c r="A30" s="16">
        <v>26</v>
      </c>
      <c r="B30" s="26" t="s">
        <v>64</v>
      </c>
      <c r="C30" s="9" t="s">
        <v>25</v>
      </c>
      <c r="D30" s="26" t="s">
        <v>125</v>
      </c>
      <c r="E30" s="26" t="s">
        <v>99</v>
      </c>
      <c r="F30" s="26" t="s">
        <v>126</v>
      </c>
      <c r="G30" s="26" t="s">
        <v>197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27">
        <v>6</v>
      </c>
      <c r="R30" s="23" t="s">
        <v>36</v>
      </c>
      <c r="S30" s="28">
        <v>25</v>
      </c>
      <c r="T30" s="28">
        <v>718.64</v>
      </c>
      <c r="U30" s="28">
        <v>17966</v>
      </c>
      <c r="V30" s="17">
        <f>U30*1.18</f>
        <v>21199.879999999997</v>
      </c>
      <c r="W30" s="14"/>
      <c r="X30" s="10">
        <v>2018</v>
      </c>
      <c r="Y30" s="14"/>
    </row>
    <row r="31" spans="1:25" s="15" customFormat="1" ht="89.25" x14ac:dyDescent="0.25">
      <c r="A31" s="16">
        <v>27</v>
      </c>
      <c r="B31" s="26" t="s">
        <v>65</v>
      </c>
      <c r="C31" s="9" t="s">
        <v>25</v>
      </c>
      <c r="D31" s="26" t="s">
        <v>125</v>
      </c>
      <c r="E31" s="26" t="s">
        <v>99</v>
      </c>
      <c r="F31" s="26" t="s">
        <v>126</v>
      </c>
      <c r="G31" s="26" t="s">
        <v>198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27">
        <v>6</v>
      </c>
      <c r="R31" s="23" t="s">
        <v>36</v>
      </c>
      <c r="S31" s="28">
        <v>25</v>
      </c>
      <c r="T31" s="28">
        <v>2021.19</v>
      </c>
      <c r="U31" s="28">
        <v>50529.75</v>
      </c>
      <c r="V31" s="17">
        <f t="shared" ref="V31:V37" si="3">U31*1.18</f>
        <v>59625.104999999996</v>
      </c>
      <c r="W31" s="14"/>
      <c r="X31" s="10">
        <v>2018</v>
      </c>
      <c r="Y31" s="14"/>
    </row>
    <row r="32" spans="1:25" s="15" customFormat="1" ht="89.25" x14ac:dyDescent="0.25">
      <c r="A32" s="16">
        <v>28</v>
      </c>
      <c r="B32" s="26" t="s">
        <v>66</v>
      </c>
      <c r="C32" s="9" t="s">
        <v>25</v>
      </c>
      <c r="D32" s="26" t="s">
        <v>125</v>
      </c>
      <c r="E32" s="26" t="s">
        <v>99</v>
      </c>
      <c r="F32" s="26" t="s">
        <v>126</v>
      </c>
      <c r="G32" s="26" t="s">
        <v>199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27">
        <v>6</v>
      </c>
      <c r="R32" s="23" t="s">
        <v>36</v>
      </c>
      <c r="S32" s="28">
        <v>20</v>
      </c>
      <c r="T32" s="28">
        <v>583.9</v>
      </c>
      <c r="U32" s="28">
        <v>11678</v>
      </c>
      <c r="V32" s="17">
        <f t="shared" si="3"/>
        <v>13780.039999999999</v>
      </c>
      <c r="W32" s="14"/>
      <c r="X32" s="10">
        <v>2018</v>
      </c>
      <c r="Y32" s="14"/>
    </row>
    <row r="33" spans="1:25" s="15" customFormat="1" ht="89.25" x14ac:dyDescent="0.25">
      <c r="A33" s="16">
        <v>29</v>
      </c>
      <c r="B33" s="26" t="s">
        <v>67</v>
      </c>
      <c r="C33" s="9" t="s">
        <v>25</v>
      </c>
      <c r="D33" s="26" t="s">
        <v>125</v>
      </c>
      <c r="E33" s="26" t="s">
        <v>99</v>
      </c>
      <c r="F33" s="26" t="s">
        <v>126</v>
      </c>
      <c r="G33" s="26" t="s">
        <v>200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27">
        <v>6</v>
      </c>
      <c r="R33" s="23" t="s">
        <v>36</v>
      </c>
      <c r="S33" s="28">
        <v>3</v>
      </c>
      <c r="T33" s="28">
        <v>16438.98</v>
      </c>
      <c r="U33" s="28">
        <v>49316.94</v>
      </c>
      <c r="V33" s="17">
        <f t="shared" si="3"/>
        <v>58193.989199999996</v>
      </c>
      <c r="W33" s="14"/>
      <c r="X33" s="10">
        <v>2018</v>
      </c>
      <c r="Y33" s="14"/>
    </row>
    <row r="34" spans="1:25" s="15" customFormat="1" ht="89.25" x14ac:dyDescent="0.25">
      <c r="A34" s="16">
        <v>30</v>
      </c>
      <c r="B34" s="26" t="s">
        <v>68</v>
      </c>
      <c r="C34" s="9" t="s">
        <v>25</v>
      </c>
      <c r="D34" s="26" t="s">
        <v>125</v>
      </c>
      <c r="E34" s="26" t="s">
        <v>99</v>
      </c>
      <c r="F34" s="26" t="s">
        <v>126</v>
      </c>
      <c r="G34" s="26" t="s">
        <v>201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27">
        <v>6</v>
      </c>
      <c r="R34" s="23" t="s">
        <v>36</v>
      </c>
      <c r="S34" s="28">
        <v>15</v>
      </c>
      <c r="T34" s="28">
        <v>4311.8599999999997</v>
      </c>
      <c r="U34" s="28">
        <v>64677.899999999994</v>
      </c>
      <c r="V34" s="17">
        <f t="shared" si="3"/>
        <v>76319.921999999991</v>
      </c>
      <c r="W34" s="14"/>
      <c r="X34" s="10">
        <v>2018</v>
      </c>
      <c r="Y34" s="14"/>
    </row>
    <row r="35" spans="1:25" s="15" customFormat="1" ht="89.25" x14ac:dyDescent="0.25">
      <c r="A35" s="16">
        <v>31</v>
      </c>
      <c r="B35" s="26" t="s">
        <v>69</v>
      </c>
      <c r="C35" s="9" t="s">
        <v>25</v>
      </c>
      <c r="D35" s="26" t="s">
        <v>125</v>
      </c>
      <c r="E35" s="26" t="s">
        <v>99</v>
      </c>
      <c r="F35" s="26" t="s">
        <v>126</v>
      </c>
      <c r="G35" s="26" t="s">
        <v>202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27">
        <v>6</v>
      </c>
      <c r="R35" s="23" t="s">
        <v>36</v>
      </c>
      <c r="S35" s="28">
        <v>30</v>
      </c>
      <c r="T35" s="28">
        <v>3817.8</v>
      </c>
      <c r="U35" s="28">
        <v>114534</v>
      </c>
      <c r="V35" s="17">
        <f t="shared" si="3"/>
        <v>135150.12</v>
      </c>
      <c r="W35" s="14"/>
      <c r="X35" s="10">
        <v>2018</v>
      </c>
      <c r="Y35" s="14"/>
    </row>
    <row r="36" spans="1:25" s="15" customFormat="1" ht="89.25" x14ac:dyDescent="0.25">
      <c r="A36" s="16">
        <v>32</v>
      </c>
      <c r="B36" s="26" t="s">
        <v>70</v>
      </c>
      <c r="C36" s="9" t="s">
        <v>25</v>
      </c>
      <c r="D36" s="26" t="s">
        <v>125</v>
      </c>
      <c r="E36" s="26" t="s">
        <v>99</v>
      </c>
      <c r="F36" s="26" t="s">
        <v>126</v>
      </c>
      <c r="G36" s="26" t="s">
        <v>203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27">
        <v>6</v>
      </c>
      <c r="R36" s="23" t="s">
        <v>36</v>
      </c>
      <c r="S36" s="28">
        <v>20</v>
      </c>
      <c r="T36" s="28">
        <v>898.31</v>
      </c>
      <c r="U36" s="28">
        <v>17966.199999999997</v>
      </c>
      <c r="V36" s="17">
        <f t="shared" si="3"/>
        <v>21200.115999999995</v>
      </c>
      <c r="W36" s="14"/>
      <c r="X36" s="10">
        <v>2018</v>
      </c>
      <c r="Y36" s="14"/>
    </row>
    <row r="37" spans="1:25" s="15" customFormat="1" ht="89.25" x14ac:dyDescent="0.25">
      <c r="A37" s="16">
        <v>33</v>
      </c>
      <c r="B37" s="26" t="s">
        <v>71</v>
      </c>
      <c r="C37" s="9" t="s">
        <v>25</v>
      </c>
      <c r="D37" s="26" t="s">
        <v>127</v>
      </c>
      <c r="E37" s="26" t="s">
        <v>99</v>
      </c>
      <c r="F37" s="26" t="s">
        <v>128</v>
      </c>
      <c r="G37" s="26" t="s">
        <v>204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27">
        <v>18</v>
      </c>
      <c r="R37" s="23" t="s">
        <v>225</v>
      </c>
      <c r="S37" s="28">
        <v>50</v>
      </c>
      <c r="T37" s="28">
        <v>1482.2</v>
      </c>
      <c r="U37" s="28">
        <v>74110</v>
      </c>
      <c r="V37" s="17">
        <f t="shared" si="3"/>
        <v>87449.799999999988</v>
      </c>
      <c r="W37" s="14"/>
      <c r="X37" s="10">
        <v>2018</v>
      </c>
      <c r="Y37" s="14"/>
    </row>
    <row r="38" spans="1:25" s="15" customFormat="1" ht="89.25" x14ac:dyDescent="0.25">
      <c r="A38" s="16">
        <v>34</v>
      </c>
      <c r="B38" s="26" t="s">
        <v>72</v>
      </c>
      <c r="C38" s="9" t="s">
        <v>25</v>
      </c>
      <c r="D38" s="26" t="s">
        <v>129</v>
      </c>
      <c r="E38" s="26" t="s">
        <v>130</v>
      </c>
      <c r="F38" s="26" t="s">
        <v>131</v>
      </c>
      <c r="G38" s="26" t="s">
        <v>205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27">
        <v>55</v>
      </c>
      <c r="R38" s="23" t="s">
        <v>38</v>
      </c>
      <c r="S38" s="28">
        <v>90</v>
      </c>
      <c r="T38" s="28">
        <v>3593.22</v>
      </c>
      <c r="U38" s="28">
        <v>323389.8</v>
      </c>
      <c r="V38" s="17">
        <f>U38*1.18</f>
        <v>381599.96399999998</v>
      </c>
      <c r="W38" s="14"/>
      <c r="X38" s="10">
        <v>2018</v>
      </c>
      <c r="Y38" s="14"/>
    </row>
    <row r="39" spans="1:25" s="15" customFormat="1" ht="89.25" x14ac:dyDescent="0.25">
      <c r="A39" s="16">
        <v>35</v>
      </c>
      <c r="B39" s="26" t="s">
        <v>73</v>
      </c>
      <c r="C39" s="9" t="s">
        <v>25</v>
      </c>
      <c r="D39" s="26" t="s">
        <v>132</v>
      </c>
      <c r="E39" s="26" t="s">
        <v>133</v>
      </c>
      <c r="F39" s="26" t="s">
        <v>134</v>
      </c>
      <c r="G39" s="26" t="s">
        <v>206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27">
        <v>18</v>
      </c>
      <c r="R39" s="23" t="s">
        <v>225</v>
      </c>
      <c r="S39" s="28">
        <v>5</v>
      </c>
      <c r="T39" s="28">
        <v>1122.8800000000001</v>
      </c>
      <c r="U39" s="28">
        <v>5614.4000000000005</v>
      </c>
      <c r="V39" s="17">
        <f t="shared" ref="V39:V45" si="4">U39*1.18</f>
        <v>6624.9920000000002</v>
      </c>
      <c r="W39" s="14"/>
      <c r="X39" s="10">
        <v>2018</v>
      </c>
      <c r="Y39" s="14"/>
    </row>
    <row r="40" spans="1:25" s="15" customFormat="1" ht="89.25" x14ac:dyDescent="0.25">
      <c r="A40" s="16">
        <v>36</v>
      </c>
      <c r="B40" s="26" t="s">
        <v>74</v>
      </c>
      <c r="C40" s="9" t="s">
        <v>25</v>
      </c>
      <c r="D40" s="26" t="s">
        <v>132</v>
      </c>
      <c r="E40" s="26" t="s">
        <v>133</v>
      </c>
      <c r="F40" s="26" t="s">
        <v>134</v>
      </c>
      <c r="G40" s="26" t="s">
        <v>207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27">
        <v>18</v>
      </c>
      <c r="R40" s="23" t="s">
        <v>225</v>
      </c>
      <c r="S40" s="28">
        <v>4</v>
      </c>
      <c r="T40" s="28">
        <v>1122.8800000000001</v>
      </c>
      <c r="U40" s="28">
        <v>4491.5200000000004</v>
      </c>
      <c r="V40" s="17">
        <f t="shared" si="4"/>
        <v>5299.9935999999998</v>
      </c>
      <c r="W40" s="14"/>
      <c r="X40" s="10">
        <v>2018</v>
      </c>
      <c r="Y40" s="14"/>
    </row>
    <row r="41" spans="1:25" s="15" customFormat="1" ht="89.25" x14ac:dyDescent="0.25">
      <c r="A41" s="16">
        <v>37</v>
      </c>
      <c r="B41" s="26" t="s">
        <v>75</v>
      </c>
      <c r="C41" s="9" t="s">
        <v>25</v>
      </c>
      <c r="D41" s="26" t="s">
        <v>135</v>
      </c>
      <c r="E41" s="26" t="s">
        <v>136</v>
      </c>
      <c r="F41" s="26" t="s">
        <v>137</v>
      </c>
      <c r="G41" s="26" t="s">
        <v>208</v>
      </c>
      <c r="H41" s="9" t="s">
        <v>29</v>
      </c>
      <c r="I41" s="11">
        <v>0</v>
      </c>
      <c r="J41" s="10" t="s">
        <v>34</v>
      </c>
      <c r="K41" s="9" t="s">
        <v>24</v>
      </c>
      <c r="L41" s="10" t="s">
        <v>31</v>
      </c>
      <c r="M41" s="9" t="s">
        <v>30</v>
      </c>
      <c r="N41" s="10" t="s">
        <v>27</v>
      </c>
      <c r="O41" s="12" t="s">
        <v>33</v>
      </c>
      <c r="P41" s="9">
        <v>0</v>
      </c>
      <c r="Q41" s="27">
        <v>796</v>
      </c>
      <c r="R41" s="23" t="s">
        <v>224</v>
      </c>
      <c r="S41" s="28">
        <v>30</v>
      </c>
      <c r="T41" s="28">
        <v>988.14</v>
      </c>
      <c r="U41" s="28">
        <v>29644.2</v>
      </c>
      <c r="V41" s="17">
        <f t="shared" si="4"/>
        <v>34980.155999999995</v>
      </c>
      <c r="W41" s="14"/>
      <c r="X41" s="10">
        <v>2018</v>
      </c>
      <c r="Y41" s="14"/>
    </row>
    <row r="42" spans="1:25" s="15" customFormat="1" ht="89.25" x14ac:dyDescent="0.25">
      <c r="A42" s="16">
        <v>38</v>
      </c>
      <c r="B42" s="26" t="s">
        <v>76</v>
      </c>
      <c r="C42" s="9" t="s">
        <v>25</v>
      </c>
      <c r="D42" s="26" t="s">
        <v>138</v>
      </c>
      <c r="E42" s="26" t="s">
        <v>136</v>
      </c>
      <c r="F42" s="26" t="s">
        <v>139</v>
      </c>
      <c r="G42" s="26" t="s">
        <v>209</v>
      </c>
      <c r="H42" s="9" t="s">
        <v>29</v>
      </c>
      <c r="I42" s="11">
        <v>0</v>
      </c>
      <c r="J42" s="10" t="s">
        <v>34</v>
      </c>
      <c r="K42" s="9" t="s">
        <v>24</v>
      </c>
      <c r="L42" s="10" t="s">
        <v>31</v>
      </c>
      <c r="M42" s="9" t="s">
        <v>30</v>
      </c>
      <c r="N42" s="10" t="s">
        <v>27</v>
      </c>
      <c r="O42" s="12" t="s">
        <v>33</v>
      </c>
      <c r="P42" s="9">
        <v>0</v>
      </c>
      <c r="Q42" s="27">
        <v>796</v>
      </c>
      <c r="R42" s="23" t="s">
        <v>224</v>
      </c>
      <c r="S42" s="28">
        <v>30</v>
      </c>
      <c r="T42" s="28">
        <v>988.14</v>
      </c>
      <c r="U42" s="28">
        <v>29644.2</v>
      </c>
      <c r="V42" s="17">
        <f t="shared" si="4"/>
        <v>34980.155999999995</v>
      </c>
      <c r="W42" s="14"/>
      <c r="X42" s="10">
        <v>2018</v>
      </c>
      <c r="Y42" s="14"/>
    </row>
    <row r="43" spans="1:25" s="15" customFormat="1" ht="89.25" x14ac:dyDescent="0.25">
      <c r="A43" s="16">
        <v>39</v>
      </c>
      <c r="B43" s="26" t="s">
        <v>77</v>
      </c>
      <c r="C43" s="9" t="s">
        <v>25</v>
      </c>
      <c r="D43" s="26" t="s">
        <v>140</v>
      </c>
      <c r="E43" s="26" t="s">
        <v>136</v>
      </c>
      <c r="F43" s="26" t="s">
        <v>141</v>
      </c>
      <c r="G43" s="26" t="s">
        <v>210</v>
      </c>
      <c r="H43" s="9" t="s">
        <v>29</v>
      </c>
      <c r="I43" s="11">
        <v>0</v>
      </c>
      <c r="J43" s="10" t="s">
        <v>34</v>
      </c>
      <c r="K43" s="9" t="s">
        <v>24</v>
      </c>
      <c r="L43" s="10" t="s">
        <v>31</v>
      </c>
      <c r="M43" s="9" t="s">
        <v>30</v>
      </c>
      <c r="N43" s="10" t="s">
        <v>27</v>
      </c>
      <c r="O43" s="12" t="s">
        <v>33</v>
      </c>
      <c r="P43" s="9">
        <v>0</v>
      </c>
      <c r="Q43" s="27">
        <v>796</v>
      </c>
      <c r="R43" s="23" t="s">
        <v>224</v>
      </c>
      <c r="S43" s="28">
        <v>50</v>
      </c>
      <c r="T43" s="28">
        <v>1616.95</v>
      </c>
      <c r="U43" s="28">
        <v>80847.5</v>
      </c>
      <c r="V43" s="17">
        <f t="shared" si="4"/>
        <v>95400.049999999988</v>
      </c>
      <c r="W43" s="14"/>
      <c r="X43" s="10">
        <v>2018</v>
      </c>
      <c r="Y43" s="14"/>
    </row>
    <row r="44" spans="1:25" s="15" customFormat="1" ht="89.25" x14ac:dyDescent="0.25">
      <c r="A44" s="16">
        <v>40</v>
      </c>
      <c r="B44" s="26" t="s">
        <v>78</v>
      </c>
      <c r="C44" s="9" t="s">
        <v>25</v>
      </c>
      <c r="D44" s="26" t="s">
        <v>142</v>
      </c>
      <c r="E44" s="26" t="s">
        <v>143</v>
      </c>
      <c r="F44" s="26" t="s">
        <v>144</v>
      </c>
      <c r="G44" s="26" t="s">
        <v>211</v>
      </c>
      <c r="H44" s="9" t="s">
        <v>29</v>
      </c>
      <c r="I44" s="11">
        <v>0</v>
      </c>
      <c r="J44" s="10" t="s">
        <v>34</v>
      </c>
      <c r="K44" s="9" t="s">
        <v>24</v>
      </c>
      <c r="L44" s="10" t="s">
        <v>31</v>
      </c>
      <c r="M44" s="9" t="s">
        <v>30</v>
      </c>
      <c r="N44" s="10" t="s">
        <v>27</v>
      </c>
      <c r="O44" s="12" t="s">
        <v>33</v>
      </c>
      <c r="P44" s="9">
        <v>0</v>
      </c>
      <c r="Q44" s="27">
        <v>796</v>
      </c>
      <c r="R44" s="23" t="s">
        <v>224</v>
      </c>
      <c r="S44" s="28">
        <v>3</v>
      </c>
      <c r="T44" s="28">
        <v>2200.85</v>
      </c>
      <c r="U44" s="28">
        <v>6602.5499999999993</v>
      </c>
      <c r="V44" s="17">
        <f t="shared" si="4"/>
        <v>7791.0089999999991</v>
      </c>
      <c r="W44" s="14"/>
      <c r="X44" s="10">
        <v>2018</v>
      </c>
      <c r="Y44" s="14"/>
    </row>
    <row r="45" spans="1:25" s="15" customFormat="1" ht="89.25" x14ac:dyDescent="0.25">
      <c r="A45" s="16">
        <v>41</v>
      </c>
      <c r="B45" s="26" t="s">
        <v>79</v>
      </c>
      <c r="C45" s="9" t="s">
        <v>25</v>
      </c>
      <c r="D45" s="26" t="s">
        <v>145</v>
      </c>
      <c r="E45" s="26" t="s">
        <v>146</v>
      </c>
      <c r="F45" s="26" t="s">
        <v>147</v>
      </c>
      <c r="G45" s="26" t="s">
        <v>212</v>
      </c>
      <c r="H45" s="9" t="s">
        <v>29</v>
      </c>
      <c r="I45" s="11">
        <v>0</v>
      </c>
      <c r="J45" s="10" t="s">
        <v>34</v>
      </c>
      <c r="K45" s="9" t="s">
        <v>24</v>
      </c>
      <c r="L45" s="10" t="s">
        <v>31</v>
      </c>
      <c r="M45" s="9" t="s">
        <v>30</v>
      </c>
      <c r="N45" s="10" t="s">
        <v>27</v>
      </c>
      <c r="O45" s="12" t="s">
        <v>33</v>
      </c>
      <c r="P45" s="9">
        <v>0</v>
      </c>
      <c r="Q45" s="27">
        <v>796</v>
      </c>
      <c r="R45" s="23" t="s">
        <v>224</v>
      </c>
      <c r="S45" s="28">
        <v>3</v>
      </c>
      <c r="T45" s="28">
        <v>2605.08</v>
      </c>
      <c r="U45" s="28">
        <v>7815.24</v>
      </c>
      <c r="V45" s="17">
        <f t="shared" si="4"/>
        <v>9221.9831999999988</v>
      </c>
      <c r="W45" s="14"/>
      <c r="X45" s="10">
        <v>2018</v>
      </c>
      <c r="Y45" s="14"/>
    </row>
    <row r="46" spans="1:25" s="15" customFormat="1" ht="89.25" x14ac:dyDescent="0.25">
      <c r="A46" s="16">
        <v>42</v>
      </c>
      <c r="B46" s="26" t="s">
        <v>80</v>
      </c>
      <c r="C46" s="9" t="s">
        <v>25</v>
      </c>
      <c r="D46" s="26" t="s">
        <v>148</v>
      </c>
      <c r="E46" s="26" t="s">
        <v>149</v>
      </c>
      <c r="F46" s="26" t="s">
        <v>150</v>
      </c>
      <c r="G46" s="26" t="s">
        <v>213</v>
      </c>
      <c r="H46" s="9" t="s">
        <v>29</v>
      </c>
      <c r="I46" s="11">
        <v>0</v>
      </c>
      <c r="J46" s="10" t="s">
        <v>34</v>
      </c>
      <c r="K46" s="9" t="s">
        <v>24</v>
      </c>
      <c r="L46" s="10" t="s">
        <v>31</v>
      </c>
      <c r="M46" s="9" t="s">
        <v>30</v>
      </c>
      <c r="N46" s="10" t="s">
        <v>27</v>
      </c>
      <c r="O46" s="12" t="s">
        <v>33</v>
      </c>
      <c r="P46" s="9">
        <v>0</v>
      </c>
      <c r="Q46" s="27">
        <v>796</v>
      </c>
      <c r="R46" s="23" t="s">
        <v>224</v>
      </c>
      <c r="S46" s="28">
        <v>5</v>
      </c>
      <c r="T46" s="28">
        <v>7186.44</v>
      </c>
      <c r="U46" s="28">
        <v>35932.199999999997</v>
      </c>
      <c r="V46" s="17">
        <f>U46*1.18</f>
        <v>42399.995999999992</v>
      </c>
      <c r="W46" s="14"/>
      <c r="X46" s="10">
        <v>2018</v>
      </c>
      <c r="Y46" s="14"/>
    </row>
    <row r="47" spans="1:25" s="15" customFormat="1" ht="89.25" x14ac:dyDescent="0.25">
      <c r="A47" s="16">
        <v>43</v>
      </c>
      <c r="B47" s="26" t="s">
        <v>81</v>
      </c>
      <c r="C47" s="9" t="s">
        <v>25</v>
      </c>
      <c r="D47" s="26" t="s">
        <v>151</v>
      </c>
      <c r="E47" s="26" t="s">
        <v>152</v>
      </c>
      <c r="F47" s="26" t="s">
        <v>153</v>
      </c>
      <c r="G47" s="26" t="s">
        <v>214</v>
      </c>
      <c r="H47" s="9" t="s">
        <v>29</v>
      </c>
      <c r="I47" s="11">
        <v>0</v>
      </c>
      <c r="J47" s="10" t="s">
        <v>34</v>
      </c>
      <c r="K47" s="9" t="s">
        <v>24</v>
      </c>
      <c r="L47" s="10" t="s">
        <v>31</v>
      </c>
      <c r="M47" s="9" t="s">
        <v>30</v>
      </c>
      <c r="N47" s="10" t="s">
        <v>27</v>
      </c>
      <c r="O47" s="12" t="s">
        <v>33</v>
      </c>
      <c r="P47" s="9">
        <v>0</v>
      </c>
      <c r="Q47" s="27">
        <v>796</v>
      </c>
      <c r="R47" s="23" t="s">
        <v>224</v>
      </c>
      <c r="S47" s="28">
        <v>10</v>
      </c>
      <c r="T47" s="28">
        <v>3862.71</v>
      </c>
      <c r="U47" s="28">
        <v>38627.1</v>
      </c>
      <c r="V47" s="17">
        <f t="shared" ref="V47:V53" si="5">U47*1.18</f>
        <v>45579.977999999996</v>
      </c>
      <c r="W47" s="14"/>
      <c r="X47" s="10">
        <v>2018</v>
      </c>
      <c r="Y47" s="14"/>
    </row>
    <row r="48" spans="1:25" s="15" customFormat="1" ht="89.25" x14ac:dyDescent="0.25">
      <c r="A48" s="16">
        <v>44</v>
      </c>
      <c r="B48" s="26" t="s">
        <v>82</v>
      </c>
      <c r="C48" s="9" t="s">
        <v>25</v>
      </c>
      <c r="D48" s="26" t="s">
        <v>151</v>
      </c>
      <c r="E48" s="26" t="s">
        <v>152</v>
      </c>
      <c r="F48" s="26" t="s">
        <v>153</v>
      </c>
      <c r="G48" s="26" t="s">
        <v>215</v>
      </c>
      <c r="H48" s="9" t="s">
        <v>29</v>
      </c>
      <c r="I48" s="11">
        <v>0</v>
      </c>
      <c r="J48" s="10" t="s">
        <v>34</v>
      </c>
      <c r="K48" s="9" t="s">
        <v>24</v>
      </c>
      <c r="L48" s="10" t="s">
        <v>31</v>
      </c>
      <c r="M48" s="9" t="s">
        <v>30</v>
      </c>
      <c r="N48" s="10" t="s">
        <v>27</v>
      </c>
      <c r="O48" s="12" t="s">
        <v>33</v>
      </c>
      <c r="P48" s="9">
        <v>0</v>
      </c>
      <c r="Q48" s="27">
        <v>796</v>
      </c>
      <c r="R48" s="23" t="s">
        <v>224</v>
      </c>
      <c r="S48" s="28">
        <v>20</v>
      </c>
      <c r="T48" s="28">
        <v>943.22</v>
      </c>
      <c r="U48" s="28">
        <v>18864.400000000001</v>
      </c>
      <c r="V48" s="17">
        <f t="shared" si="5"/>
        <v>22259.992000000002</v>
      </c>
      <c r="W48" s="14"/>
      <c r="X48" s="10">
        <v>2018</v>
      </c>
      <c r="Y48" s="14"/>
    </row>
    <row r="49" spans="1:25" s="15" customFormat="1" ht="89.25" x14ac:dyDescent="0.25">
      <c r="A49" s="16">
        <v>45</v>
      </c>
      <c r="B49" s="26" t="s">
        <v>83</v>
      </c>
      <c r="C49" s="9" t="s">
        <v>25</v>
      </c>
      <c r="D49" s="26" t="s">
        <v>154</v>
      </c>
      <c r="E49" s="26" t="s">
        <v>155</v>
      </c>
      <c r="F49" s="26" t="s">
        <v>156</v>
      </c>
      <c r="G49" s="26" t="s">
        <v>216</v>
      </c>
      <c r="H49" s="9" t="s">
        <v>29</v>
      </c>
      <c r="I49" s="11">
        <v>0</v>
      </c>
      <c r="J49" s="10" t="s">
        <v>34</v>
      </c>
      <c r="K49" s="9" t="s">
        <v>24</v>
      </c>
      <c r="L49" s="10" t="s">
        <v>31</v>
      </c>
      <c r="M49" s="9" t="s">
        <v>30</v>
      </c>
      <c r="N49" s="10" t="s">
        <v>27</v>
      </c>
      <c r="O49" s="12" t="s">
        <v>33</v>
      </c>
      <c r="P49" s="9">
        <v>0</v>
      </c>
      <c r="Q49" s="27">
        <v>796</v>
      </c>
      <c r="R49" s="23" t="s">
        <v>224</v>
      </c>
      <c r="S49" s="28">
        <v>2</v>
      </c>
      <c r="T49" s="28">
        <v>33686.44</v>
      </c>
      <c r="U49" s="28">
        <v>67372.88</v>
      </c>
      <c r="V49" s="17">
        <f t="shared" si="5"/>
        <v>79499.998399999997</v>
      </c>
      <c r="W49" s="14"/>
      <c r="X49" s="10">
        <v>2018</v>
      </c>
      <c r="Y49" s="14"/>
    </row>
    <row r="50" spans="1:25" s="15" customFormat="1" ht="89.25" x14ac:dyDescent="0.25">
      <c r="A50" s="16">
        <v>46</v>
      </c>
      <c r="B50" s="26" t="s">
        <v>84</v>
      </c>
      <c r="C50" s="9" t="s">
        <v>25</v>
      </c>
      <c r="D50" s="26" t="s">
        <v>157</v>
      </c>
      <c r="E50" s="26" t="s">
        <v>152</v>
      </c>
      <c r="F50" s="26" t="s">
        <v>158</v>
      </c>
      <c r="G50" s="26" t="s">
        <v>217</v>
      </c>
      <c r="H50" s="9" t="s">
        <v>29</v>
      </c>
      <c r="I50" s="11">
        <v>0</v>
      </c>
      <c r="J50" s="10" t="s">
        <v>34</v>
      </c>
      <c r="K50" s="9" t="s">
        <v>24</v>
      </c>
      <c r="L50" s="10" t="s">
        <v>31</v>
      </c>
      <c r="M50" s="9" t="s">
        <v>30</v>
      </c>
      <c r="N50" s="10" t="s">
        <v>27</v>
      </c>
      <c r="O50" s="12" t="s">
        <v>33</v>
      </c>
      <c r="P50" s="9">
        <v>0</v>
      </c>
      <c r="Q50" s="27">
        <v>796</v>
      </c>
      <c r="R50" s="23" t="s">
        <v>224</v>
      </c>
      <c r="S50" s="28">
        <v>4</v>
      </c>
      <c r="T50" s="28">
        <v>1257.6300000000001</v>
      </c>
      <c r="U50" s="28">
        <v>5030.5200000000004</v>
      </c>
      <c r="V50" s="17">
        <f t="shared" si="5"/>
        <v>5936.0136000000002</v>
      </c>
      <c r="W50" s="14"/>
      <c r="X50" s="10">
        <v>2018</v>
      </c>
      <c r="Y50" s="14"/>
    </row>
    <row r="51" spans="1:25" s="15" customFormat="1" ht="89.25" x14ac:dyDescent="0.25">
      <c r="A51" s="16">
        <v>47</v>
      </c>
      <c r="B51" s="26" t="s">
        <v>85</v>
      </c>
      <c r="C51" s="9" t="s">
        <v>25</v>
      </c>
      <c r="D51" s="26" t="s">
        <v>159</v>
      </c>
      <c r="E51" s="26" t="s">
        <v>149</v>
      </c>
      <c r="F51" s="26" t="s">
        <v>160</v>
      </c>
      <c r="G51" s="26" t="s">
        <v>218</v>
      </c>
      <c r="H51" s="9" t="s">
        <v>29</v>
      </c>
      <c r="I51" s="11">
        <v>0</v>
      </c>
      <c r="J51" s="10" t="s">
        <v>34</v>
      </c>
      <c r="K51" s="9" t="s">
        <v>24</v>
      </c>
      <c r="L51" s="10" t="s">
        <v>31</v>
      </c>
      <c r="M51" s="9" t="s">
        <v>30</v>
      </c>
      <c r="N51" s="10" t="s">
        <v>27</v>
      </c>
      <c r="O51" s="12" t="s">
        <v>33</v>
      </c>
      <c r="P51" s="9">
        <v>0</v>
      </c>
      <c r="Q51" s="27">
        <v>796</v>
      </c>
      <c r="R51" s="23" t="s">
        <v>224</v>
      </c>
      <c r="S51" s="28">
        <v>5</v>
      </c>
      <c r="T51" s="28">
        <v>2245.7600000000002</v>
      </c>
      <c r="U51" s="28">
        <v>11228.800000000001</v>
      </c>
      <c r="V51" s="17">
        <f t="shared" si="5"/>
        <v>13249.984</v>
      </c>
      <c r="W51" s="14"/>
      <c r="X51" s="10">
        <v>2018</v>
      </c>
      <c r="Y51" s="14"/>
    </row>
    <row r="52" spans="1:25" s="15" customFormat="1" ht="89.25" x14ac:dyDescent="0.25">
      <c r="A52" s="16">
        <v>48</v>
      </c>
      <c r="B52" s="26" t="s">
        <v>86</v>
      </c>
      <c r="C52" s="9" t="s">
        <v>25</v>
      </c>
      <c r="D52" s="26" t="s">
        <v>161</v>
      </c>
      <c r="E52" s="26" t="s">
        <v>162</v>
      </c>
      <c r="F52" s="26" t="s">
        <v>163</v>
      </c>
      <c r="G52" s="26" t="s">
        <v>219</v>
      </c>
      <c r="H52" s="9" t="s">
        <v>29</v>
      </c>
      <c r="I52" s="11">
        <v>0</v>
      </c>
      <c r="J52" s="10" t="s">
        <v>34</v>
      </c>
      <c r="K52" s="9" t="s">
        <v>24</v>
      </c>
      <c r="L52" s="10" t="s">
        <v>31</v>
      </c>
      <c r="M52" s="9" t="s">
        <v>30</v>
      </c>
      <c r="N52" s="10" t="s">
        <v>27</v>
      </c>
      <c r="O52" s="12" t="s">
        <v>33</v>
      </c>
      <c r="P52" s="9">
        <v>0</v>
      </c>
      <c r="Q52" s="27">
        <v>796</v>
      </c>
      <c r="R52" s="23" t="s">
        <v>224</v>
      </c>
      <c r="S52" s="28">
        <v>3</v>
      </c>
      <c r="T52" s="28">
        <v>224.58</v>
      </c>
      <c r="U52" s="28">
        <v>673.74</v>
      </c>
      <c r="V52" s="17">
        <f t="shared" si="5"/>
        <v>795.01319999999998</v>
      </c>
      <c r="W52" s="14"/>
      <c r="X52" s="10">
        <v>2018</v>
      </c>
      <c r="Y52" s="14"/>
    </row>
    <row r="53" spans="1:25" s="15" customFormat="1" ht="89.25" x14ac:dyDescent="0.25">
      <c r="A53" s="16">
        <v>49</v>
      </c>
      <c r="B53" s="26" t="s">
        <v>87</v>
      </c>
      <c r="C53" s="9" t="s">
        <v>25</v>
      </c>
      <c r="D53" s="26" t="s">
        <v>164</v>
      </c>
      <c r="E53" s="26" t="s">
        <v>165</v>
      </c>
      <c r="F53" s="26" t="s">
        <v>166</v>
      </c>
      <c r="G53" s="26" t="s">
        <v>220</v>
      </c>
      <c r="H53" s="9" t="s">
        <v>29</v>
      </c>
      <c r="I53" s="11">
        <v>0</v>
      </c>
      <c r="J53" s="10" t="s">
        <v>34</v>
      </c>
      <c r="K53" s="9" t="s">
        <v>24</v>
      </c>
      <c r="L53" s="10" t="s">
        <v>31</v>
      </c>
      <c r="M53" s="9" t="s">
        <v>30</v>
      </c>
      <c r="N53" s="10" t="s">
        <v>27</v>
      </c>
      <c r="O53" s="12" t="s">
        <v>33</v>
      </c>
      <c r="P53" s="9">
        <v>0</v>
      </c>
      <c r="Q53" s="27">
        <v>166</v>
      </c>
      <c r="R53" s="23" t="s">
        <v>37</v>
      </c>
      <c r="S53" s="28">
        <v>30</v>
      </c>
      <c r="T53" s="28">
        <v>1167.8</v>
      </c>
      <c r="U53" s="28">
        <v>35034</v>
      </c>
      <c r="V53" s="17">
        <f t="shared" si="5"/>
        <v>41340.119999999995</v>
      </c>
      <c r="W53" s="14"/>
      <c r="X53" s="10">
        <v>2018</v>
      </c>
      <c r="Y53" s="14"/>
    </row>
    <row r="54" spans="1:25" s="15" customFormat="1" ht="89.25" x14ac:dyDescent="0.25">
      <c r="A54" s="16">
        <v>50</v>
      </c>
      <c r="B54" s="26" t="s">
        <v>88</v>
      </c>
      <c r="C54" s="9" t="s">
        <v>25</v>
      </c>
      <c r="D54" s="26" t="s">
        <v>167</v>
      </c>
      <c r="E54" s="26" t="s">
        <v>168</v>
      </c>
      <c r="F54" s="26" t="s">
        <v>169</v>
      </c>
      <c r="G54" s="26" t="s">
        <v>221</v>
      </c>
      <c r="H54" s="9" t="s">
        <v>29</v>
      </c>
      <c r="I54" s="11">
        <v>0</v>
      </c>
      <c r="J54" s="10" t="s">
        <v>34</v>
      </c>
      <c r="K54" s="9" t="s">
        <v>24</v>
      </c>
      <c r="L54" s="10" t="s">
        <v>31</v>
      </c>
      <c r="M54" s="9" t="s">
        <v>30</v>
      </c>
      <c r="N54" s="10" t="s">
        <v>27</v>
      </c>
      <c r="O54" s="12" t="s">
        <v>33</v>
      </c>
      <c r="P54" s="9">
        <v>0</v>
      </c>
      <c r="Q54" s="27">
        <v>796</v>
      </c>
      <c r="R54" s="23" t="s">
        <v>224</v>
      </c>
      <c r="S54" s="28">
        <v>600</v>
      </c>
      <c r="T54" s="28">
        <v>673.73</v>
      </c>
      <c r="U54" s="28">
        <v>404238</v>
      </c>
      <c r="V54" s="17">
        <f>U54*1.18</f>
        <v>477000.83999999997</v>
      </c>
      <c r="W54" s="14"/>
      <c r="X54" s="10">
        <v>2018</v>
      </c>
      <c r="Y54" s="14"/>
    </row>
    <row r="55" spans="1:25" s="15" customFormat="1" ht="89.25" x14ac:dyDescent="0.25">
      <c r="A55" s="16">
        <v>51</v>
      </c>
      <c r="B55" s="26" t="s">
        <v>89</v>
      </c>
      <c r="C55" s="9" t="s">
        <v>25</v>
      </c>
      <c r="D55" s="26" t="s">
        <v>170</v>
      </c>
      <c r="E55" s="26" t="s">
        <v>171</v>
      </c>
      <c r="F55" s="26" t="s">
        <v>169</v>
      </c>
      <c r="G55" s="26" t="s">
        <v>222</v>
      </c>
      <c r="H55" s="9" t="s">
        <v>29</v>
      </c>
      <c r="I55" s="11">
        <v>0</v>
      </c>
      <c r="J55" s="10" t="s">
        <v>34</v>
      </c>
      <c r="K55" s="9" t="s">
        <v>24</v>
      </c>
      <c r="L55" s="10" t="s">
        <v>31</v>
      </c>
      <c r="M55" s="9" t="s">
        <v>30</v>
      </c>
      <c r="N55" s="10" t="s">
        <v>27</v>
      </c>
      <c r="O55" s="12" t="s">
        <v>33</v>
      </c>
      <c r="P55" s="9">
        <v>0</v>
      </c>
      <c r="Q55" s="27">
        <v>796</v>
      </c>
      <c r="R55" s="23" t="s">
        <v>224</v>
      </c>
      <c r="S55" s="28">
        <v>3</v>
      </c>
      <c r="T55" s="28">
        <v>314.41000000000003</v>
      </c>
      <c r="U55" s="28">
        <v>943.23</v>
      </c>
      <c r="V55" s="17">
        <f t="shared" ref="V55" si="6">U55*1.18</f>
        <v>1113.0113999999999</v>
      </c>
      <c r="W55" s="14"/>
      <c r="X55" s="10">
        <v>2018</v>
      </c>
      <c r="Y55" s="14"/>
    </row>
    <row r="56" spans="1:25" s="15" customFormat="1" ht="89.25" x14ac:dyDescent="0.25">
      <c r="A56" s="16">
        <v>52</v>
      </c>
      <c r="B56" s="26" t="s">
        <v>227</v>
      </c>
      <c r="C56" s="9" t="s">
        <v>25</v>
      </c>
      <c r="D56" s="26" t="s">
        <v>228</v>
      </c>
      <c r="E56" s="26" t="s">
        <v>229</v>
      </c>
      <c r="F56" s="26" t="s">
        <v>230</v>
      </c>
      <c r="G56" s="26" t="s">
        <v>231</v>
      </c>
      <c r="H56" s="9" t="s">
        <v>29</v>
      </c>
      <c r="I56" s="11">
        <v>0</v>
      </c>
      <c r="J56" s="10" t="s">
        <v>34</v>
      </c>
      <c r="K56" s="9" t="s">
        <v>24</v>
      </c>
      <c r="L56" s="10" t="s">
        <v>31</v>
      </c>
      <c r="M56" s="9" t="s">
        <v>30</v>
      </c>
      <c r="N56" s="10" t="s">
        <v>27</v>
      </c>
      <c r="O56" s="12" t="s">
        <v>33</v>
      </c>
      <c r="P56" s="9">
        <v>0</v>
      </c>
      <c r="Q56" s="31">
        <v>55</v>
      </c>
      <c r="R56" s="14" t="s">
        <v>38</v>
      </c>
      <c r="S56" s="28">
        <v>30</v>
      </c>
      <c r="T56" s="28">
        <v>1976.27</v>
      </c>
      <c r="U56" s="28">
        <v>59288.1</v>
      </c>
      <c r="V56" s="17">
        <f>U56*1.18</f>
        <v>69959.957999999999</v>
      </c>
      <c r="W56" s="14"/>
      <c r="X56" s="10">
        <v>2018</v>
      </c>
      <c r="Y56" s="14"/>
    </row>
    <row r="57" spans="1:25" s="15" customFormat="1" ht="89.25" x14ac:dyDescent="0.25">
      <c r="A57" s="16">
        <v>53</v>
      </c>
      <c r="B57" s="26" t="s">
        <v>232</v>
      </c>
      <c r="C57" s="9" t="s">
        <v>25</v>
      </c>
      <c r="D57" s="26" t="s">
        <v>233</v>
      </c>
      <c r="E57" s="26" t="s">
        <v>234</v>
      </c>
      <c r="F57" s="26" t="s">
        <v>235</v>
      </c>
      <c r="G57" s="26" t="s">
        <v>236</v>
      </c>
      <c r="H57" s="9" t="s">
        <v>29</v>
      </c>
      <c r="I57" s="11">
        <v>0</v>
      </c>
      <c r="J57" s="10" t="s">
        <v>34</v>
      </c>
      <c r="K57" s="9" t="s">
        <v>24</v>
      </c>
      <c r="L57" s="10" t="s">
        <v>31</v>
      </c>
      <c r="M57" s="9" t="s">
        <v>30</v>
      </c>
      <c r="N57" s="10" t="s">
        <v>27</v>
      </c>
      <c r="O57" s="12" t="s">
        <v>33</v>
      </c>
      <c r="P57" s="9">
        <v>0</v>
      </c>
      <c r="Q57" s="27">
        <v>166</v>
      </c>
      <c r="R57" s="14" t="s">
        <v>37</v>
      </c>
      <c r="S57" s="28">
        <v>30</v>
      </c>
      <c r="T57" s="28">
        <v>3323.73</v>
      </c>
      <c r="U57" s="28">
        <v>99711.9</v>
      </c>
      <c r="V57" s="17">
        <f t="shared" ref="V57:V73" si="7">U57*1.18</f>
        <v>117660.04199999999</v>
      </c>
      <c r="W57" s="14"/>
      <c r="X57" s="10">
        <v>2018</v>
      </c>
      <c r="Y57" s="14"/>
    </row>
    <row r="58" spans="1:25" s="15" customFormat="1" ht="89.25" x14ac:dyDescent="0.25">
      <c r="A58" s="16">
        <v>54</v>
      </c>
      <c r="B58" s="26" t="s">
        <v>237</v>
      </c>
      <c r="C58" s="9" t="s">
        <v>25</v>
      </c>
      <c r="D58" s="26" t="s">
        <v>238</v>
      </c>
      <c r="E58" s="26" t="s">
        <v>239</v>
      </c>
      <c r="F58" s="26" t="s">
        <v>240</v>
      </c>
      <c r="G58" s="26" t="s">
        <v>241</v>
      </c>
      <c r="H58" s="9" t="s">
        <v>29</v>
      </c>
      <c r="I58" s="11">
        <v>0</v>
      </c>
      <c r="J58" s="10" t="s">
        <v>34</v>
      </c>
      <c r="K58" s="9" t="s">
        <v>24</v>
      </c>
      <c r="L58" s="10" t="s">
        <v>31</v>
      </c>
      <c r="M58" s="9" t="s">
        <v>30</v>
      </c>
      <c r="N58" s="10" t="s">
        <v>27</v>
      </c>
      <c r="O58" s="12" t="s">
        <v>33</v>
      </c>
      <c r="P58" s="9">
        <v>0</v>
      </c>
      <c r="Q58" s="27">
        <v>796</v>
      </c>
      <c r="R58" s="14" t="s">
        <v>242</v>
      </c>
      <c r="S58" s="28">
        <v>90</v>
      </c>
      <c r="T58" s="28">
        <v>808.47</v>
      </c>
      <c r="U58" s="28">
        <v>72762.3</v>
      </c>
      <c r="V58" s="17">
        <f t="shared" si="7"/>
        <v>85859.513999999996</v>
      </c>
      <c r="W58" s="14"/>
      <c r="X58" s="10">
        <v>2018</v>
      </c>
      <c r="Y58" s="14"/>
    </row>
    <row r="59" spans="1:25" ht="89.25" x14ac:dyDescent="0.25">
      <c r="A59" s="16">
        <v>55</v>
      </c>
      <c r="B59" s="26" t="s">
        <v>243</v>
      </c>
      <c r="C59" s="9" t="s">
        <v>25</v>
      </c>
      <c r="D59" s="26" t="s">
        <v>244</v>
      </c>
      <c r="E59" s="26" t="s">
        <v>239</v>
      </c>
      <c r="F59" s="26" t="s">
        <v>245</v>
      </c>
      <c r="G59" s="26" t="s">
        <v>246</v>
      </c>
      <c r="H59" s="9" t="s">
        <v>29</v>
      </c>
      <c r="I59" s="11">
        <v>0</v>
      </c>
      <c r="J59" s="10" t="s">
        <v>34</v>
      </c>
      <c r="K59" s="9" t="s">
        <v>24</v>
      </c>
      <c r="L59" s="10" t="s">
        <v>31</v>
      </c>
      <c r="M59" s="9" t="s">
        <v>30</v>
      </c>
      <c r="N59" s="10" t="s">
        <v>27</v>
      </c>
      <c r="O59" s="12" t="s">
        <v>33</v>
      </c>
      <c r="P59" s="9">
        <v>0</v>
      </c>
      <c r="Q59" s="27">
        <v>796</v>
      </c>
      <c r="R59" s="14" t="s">
        <v>242</v>
      </c>
      <c r="S59" s="28">
        <v>70</v>
      </c>
      <c r="T59" s="28">
        <v>224.58</v>
      </c>
      <c r="U59" s="28">
        <v>15720.6</v>
      </c>
      <c r="V59" s="17">
        <f t="shared" si="7"/>
        <v>18550.308000000001</v>
      </c>
      <c r="W59" s="14"/>
      <c r="X59" s="10">
        <v>2018</v>
      </c>
      <c r="Y59" s="14"/>
    </row>
    <row r="60" spans="1:25" ht="89.25" x14ac:dyDescent="0.25">
      <c r="A60" s="16">
        <v>56</v>
      </c>
      <c r="B60" s="26" t="s">
        <v>247</v>
      </c>
      <c r="C60" s="9" t="s">
        <v>25</v>
      </c>
      <c r="D60" s="26" t="s">
        <v>248</v>
      </c>
      <c r="E60" s="26" t="s">
        <v>249</v>
      </c>
      <c r="F60" s="26" t="s">
        <v>250</v>
      </c>
      <c r="G60" s="26" t="s">
        <v>251</v>
      </c>
      <c r="H60" s="9" t="s">
        <v>29</v>
      </c>
      <c r="I60" s="11">
        <v>0</v>
      </c>
      <c r="J60" s="10" t="s">
        <v>34</v>
      </c>
      <c r="K60" s="9" t="s">
        <v>24</v>
      </c>
      <c r="L60" s="10" t="s">
        <v>31</v>
      </c>
      <c r="M60" s="9" t="s">
        <v>30</v>
      </c>
      <c r="N60" s="10" t="s">
        <v>27</v>
      </c>
      <c r="O60" s="12" t="s">
        <v>33</v>
      </c>
      <c r="P60" s="9">
        <v>0</v>
      </c>
      <c r="Q60" s="31">
        <v>6</v>
      </c>
      <c r="R60" s="14" t="s">
        <v>36</v>
      </c>
      <c r="S60" s="28">
        <v>1005</v>
      </c>
      <c r="T60" s="28">
        <v>21.56</v>
      </c>
      <c r="U60" s="28">
        <v>21667.8</v>
      </c>
      <c r="V60" s="17">
        <f t="shared" si="7"/>
        <v>25568.003999999997</v>
      </c>
      <c r="W60" s="14"/>
      <c r="X60" s="10">
        <v>2018</v>
      </c>
      <c r="Y60" s="14"/>
    </row>
    <row r="61" spans="1:25" ht="89.25" x14ac:dyDescent="0.25">
      <c r="A61" s="16">
        <v>57</v>
      </c>
      <c r="B61" s="26" t="s">
        <v>252</v>
      </c>
      <c r="C61" s="9" t="s">
        <v>25</v>
      </c>
      <c r="D61" s="26" t="s">
        <v>125</v>
      </c>
      <c r="E61" s="26" t="s">
        <v>99</v>
      </c>
      <c r="F61" s="26" t="s">
        <v>126</v>
      </c>
      <c r="G61" s="26" t="s">
        <v>253</v>
      </c>
      <c r="H61" s="9" t="s">
        <v>29</v>
      </c>
      <c r="I61" s="11">
        <v>0</v>
      </c>
      <c r="J61" s="10" t="s">
        <v>34</v>
      </c>
      <c r="K61" s="9" t="s">
        <v>24</v>
      </c>
      <c r="L61" s="10" t="s">
        <v>31</v>
      </c>
      <c r="M61" s="9" t="s">
        <v>30</v>
      </c>
      <c r="N61" s="10" t="s">
        <v>27</v>
      </c>
      <c r="O61" s="12" t="s">
        <v>33</v>
      </c>
      <c r="P61" s="9">
        <v>0</v>
      </c>
      <c r="Q61" s="27">
        <v>796</v>
      </c>
      <c r="R61" s="14" t="s">
        <v>242</v>
      </c>
      <c r="S61" s="28">
        <v>45</v>
      </c>
      <c r="T61" s="28">
        <v>314.41000000000003</v>
      </c>
      <c r="U61" s="28">
        <v>14148.45</v>
      </c>
      <c r="V61" s="17">
        <f t="shared" si="7"/>
        <v>16695.170999999998</v>
      </c>
      <c r="W61" s="14"/>
      <c r="X61" s="10">
        <v>2018</v>
      </c>
      <c r="Y61" s="14"/>
    </row>
    <row r="62" spans="1:25" ht="89.25" x14ac:dyDescent="0.25">
      <c r="A62" s="16">
        <v>58</v>
      </c>
      <c r="B62" s="26" t="s">
        <v>254</v>
      </c>
      <c r="C62" s="9" t="s">
        <v>25</v>
      </c>
      <c r="D62" s="26" t="s">
        <v>255</v>
      </c>
      <c r="E62" s="26" t="s">
        <v>256</v>
      </c>
      <c r="F62" s="26" t="s">
        <v>257</v>
      </c>
      <c r="G62" s="26" t="s">
        <v>258</v>
      </c>
      <c r="H62" s="9" t="s">
        <v>29</v>
      </c>
      <c r="I62" s="11">
        <v>0</v>
      </c>
      <c r="J62" s="10" t="s">
        <v>34</v>
      </c>
      <c r="K62" s="9" t="s">
        <v>24</v>
      </c>
      <c r="L62" s="10" t="s">
        <v>31</v>
      </c>
      <c r="M62" s="9" t="s">
        <v>30</v>
      </c>
      <c r="N62" s="10" t="s">
        <v>27</v>
      </c>
      <c r="O62" s="12" t="s">
        <v>33</v>
      </c>
      <c r="P62" s="9">
        <v>0</v>
      </c>
      <c r="Q62" s="27">
        <v>166</v>
      </c>
      <c r="R62" s="14" t="s">
        <v>37</v>
      </c>
      <c r="S62" s="28">
        <v>50</v>
      </c>
      <c r="T62" s="28">
        <v>1841.53</v>
      </c>
      <c r="U62" s="28">
        <v>92076.5</v>
      </c>
      <c r="V62" s="17">
        <f t="shared" si="7"/>
        <v>108650.26999999999</v>
      </c>
      <c r="W62" s="14"/>
      <c r="X62" s="10">
        <v>2018</v>
      </c>
      <c r="Y62" s="14"/>
    </row>
    <row r="63" spans="1:25" ht="89.25" x14ac:dyDescent="0.25">
      <c r="A63" s="16">
        <v>59</v>
      </c>
      <c r="B63" s="26" t="s">
        <v>259</v>
      </c>
      <c r="C63" s="9" t="s">
        <v>25</v>
      </c>
      <c r="D63" s="26" t="s">
        <v>260</v>
      </c>
      <c r="E63" s="26" t="s">
        <v>261</v>
      </c>
      <c r="F63" s="26" t="s">
        <v>262</v>
      </c>
      <c r="G63" s="26" t="s">
        <v>263</v>
      </c>
      <c r="H63" s="9" t="s">
        <v>29</v>
      </c>
      <c r="I63" s="11">
        <v>0</v>
      </c>
      <c r="J63" s="10" t="s">
        <v>34</v>
      </c>
      <c r="K63" s="9" t="s">
        <v>24</v>
      </c>
      <c r="L63" s="10" t="s">
        <v>31</v>
      </c>
      <c r="M63" s="9" t="s">
        <v>30</v>
      </c>
      <c r="N63" s="10" t="s">
        <v>27</v>
      </c>
      <c r="O63" s="12" t="s">
        <v>33</v>
      </c>
      <c r="P63" s="9">
        <v>0</v>
      </c>
      <c r="Q63" s="27">
        <v>796</v>
      </c>
      <c r="R63" s="14" t="s">
        <v>242</v>
      </c>
      <c r="S63" s="28">
        <v>5</v>
      </c>
      <c r="T63" s="28">
        <v>1796.61</v>
      </c>
      <c r="U63" s="28">
        <v>8983.0499999999993</v>
      </c>
      <c r="V63" s="17">
        <f t="shared" si="7"/>
        <v>10599.998999999998</v>
      </c>
      <c r="W63" s="14"/>
      <c r="X63" s="10">
        <v>2018</v>
      </c>
      <c r="Y63" s="14"/>
    </row>
    <row r="64" spans="1:25" ht="89.25" x14ac:dyDescent="0.25">
      <c r="A64" s="16">
        <v>60</v>
      </c>
      <c r="B64" s="26" t="s">
        <v>264</v>
      </c>
      <c r="C64" s="9" t="s">
        <v>25</v>
      </c>
      <c r="D64" s="26" t="s">
        <v>260</v>
      </c>
      <c r="E64" s="26" t="s">
        <v>261</v>
      </c>
      <c r="F64" s="26" t="s">
        <v>262</v>
      </c>
      <c r="G64" s="26" t="s">
        <v>265</v>
      </c>
      <c r="H64" s="9" t="s">
        <v>29</v>
      </c>
      <c r="I64" s="11">
        <v>0</v>
      </c>
      <c r="J64" s="10" t="s">
        <v>34</v>
      </c>
      <c r="K64" s="9" t="s">
        <v>24</v>
      </c>
      <c r="L64" s="10" t="s">
        <v>31</v>
      </c>
      <c r="M64" s="9" t="s">
        <v>30</v>
      </c>
      <c r="N64" s="10" t="s">
        <v>27</v>
      </c>
      <c r="O64" s="12" t="s">
        <v>33</v>
      </c>
      <c r="P64" s="9">
        <v>0</v>
      </c>
      <c r="Q64" s="27">
        <v>796</v>
      </c>
      <c r="R64" s="14" t="s">
        <v>242</v>
      </c>
      <c r="S64" s="28">
        <v>10</v>
      </c>
      <c r="T64" s="28">
        <v>1706.78</v>
      </c>
      <c r="U64" s="28">
        <v>17067.8</v>
      </c>
      <c r="V64" s="17">
        <f t="shared" si="7"/>
        <v>20140.003999999997</v>
      </c>
      <c r="W64" s="14"/>
      <c r="X64" s="10">
        <v>2018</v>
      </c>
      <c r="Y64" s="14"/>
    </row>
    <row r="65" spans="1:25" ht="89.25" x14ac:dyDescent="0.25">
      <c r="A65" s="16">
        <v>61</v>
      </c>
      <c r="B65" s="26" t="s">
        <v>266</v>
      </c>
      <c r="C65" s="9" t="s">
        <v>25</v>
      </c>
      <c r="D65" s="26" t="s">
        <v>267</v>
      </c>
      <c r="E65" s="26" t="s">
        <v>268</v>
      </c>
      <c r="F65" s="26" t="s">
        <v>269</v>
      </c>
      <c r="G65" s="26" t="s">
        <v>270</v>
      </c>
      <c r="H65" s="9" t="s">
        <v>29</v>
      </c>
      <c r="I65" s="11">
        <v>0</v>
      </c>
      <c r="J65" s="10" t="s">
        <v>34</v>
      </c>
      <c r="K65" s="9" t="s">
        <v>24</v>
      </c>
      <c r="L65" s="10" t="s">
        <v>31</v>
      </c>
      <c r="M65" s="9" t="s">
        <v>30</v>
      </c>
      <c r="N65" s="10" t="s">
        <v>27</v>
      </c>
      <c r="O65" s="12" t="s">
        <v>33</v>
      </c>
      <c r="P65" s="9">
        <v>0</v>
      </c>
      <c r="Q65" s="27">
        <v>168</v>
      </c>
      <c r="R65" s="14" t="s">
        <v>271</v>
      </c>
      <c r="S65" s="28">
        <v>0.5</v>
      </c>
      <c r="T65" s="28">
        <v>601639.82999999996</v>
      </c>
      <c r="U65" s="28">
        <v>300819.92</v>
      </c>
      <c r="V65" s="17">
        <f t="shared" si="7"/>
        <v>354967.50559999997</v>
      </c>
      <c r="W65" s="14"/>
      <c r="X65" s="10">
        <v>2018</v>
      </c>
      <c r="Y65" s="14"/>
    </row>
    <row r="66" spans="1:25" ht="89.25" x14ac:dyDescent="0.25">
      <c r="A66" s="16">
        <v>62</v>
      </c>
      <c r="B66" s="26" t="s">
        <v>272</v>
      </c>
      <c r="C66" s="9" t="s">
        <v>25</v>
      </c>
      <c r="D66" s="26" t="s">
        <v>267</v>
      </c>
      <c r="E66" s="26" t="s">
        <v>268</v>
      </c>
      <c r="F66" s="26" t="s">
        <v>269</v>
      </c>
      <c r="G66" s="26" t="s">
        <v>273</v>
      </c>
      <c r="H66" s="9" t="s">
        <v>29</v>
      </c>
      <c r="I66" s="11">
        <v>0</v>
      </c>
      <c r="J66" s="10" t="s">
        <v>34</v>
      </c>
      <c r="K66" s="9" t="s">
        <v>24</v>
      </c>
      <c r="L66" s="10" t="s">
        <v>31</v>
      </c>
      <c r="M66" s="9" t="s">
        <v>30</v>
      </c>
      <c r="N66" s="10" t="s">
        <v>27</v>
      </c>
      <c r="O66" s="12" t="s">
        <v>33</v>
      </c>
      <c r="P66" s="9">
        <v>0</v>
      </c>
      <c r="Q66" s="27">
        <v>166</v>
      </c>
      <c r="R66" s="14" t="s">
        <v>37</v>
      </c>
      <c r="S66" s="28">
        <v>90</v>
      </c>
      <c r="T66" s="28">
        <v>718.64</v>
      </c>
      <c r="U66" s="28">
        <v>64677.599999999999</v>
      </c>
      <c r="V66" s="17">
        <f t="shared" si="7"/>
        <v>76319.567999999999</v>
      </c>
      <c r="W66" s="14"/>
      <c r="X66" s="10">
        <v>2018</v>
      </c>
      <c r="Y66" s="14"/>
    </row>
    <row r="67" spans="1:25" ht="89.25" x14ac:dyDescent="0.25">
      <c r="A67" s="16">
        <v>63</v>
      </c>
      <c r="B67" s="26" t="s">
        <v>274</v>
      </c>
      <c r="C67" s="9" t="s">
        <v>25</v>
      </c>
      <c r="D67" s="26" t="s">
        <v>267</v>
      </c>
      <c r="E67" s="26" t="s">
        <v>268</v>
      </c>
      <c r="F67" s="26" t="s">
        <v>269</v>
      </c>
      <c r="G67" s="26" t="s">
        <v>275</v>
      </c>
      <c r="H67" s="9" t="s">
        <v>29</v>
      </c>
      <c r="I67" s="11">
        <v>0</v>
      </c>
      <c r="J67" s="10" t="s">
        <v>34</v>
      </c>
      <c r="K67" s="9" t="s">
        <v>24</v>
      </c>
      <c r="L67" s="10" t="s">
        <v>31</v>
      </c>
      <c r="M67" s="9" t="s">
        <v>30</v>
      </c>
      <c r="N67" s="10" t="s">
        <v>27</v>
      </c>
      <c r="O67" s="12" t="s">
        <v>33</v>
      </c>
      <c r="P67" s="9">
        <v>0</v>
      </c>
      <c r="Q67" s="27">
        <v>166</v>
      </c>
      <c r="R67" s="14" t="s">
        <v>37</v>
      </c>
      <c r="S67" s="28">
        <v>100</v>
      </c>
      <c r="T67" s="28">
        <v>718.64</v>
      </c>
      <c r="U67" s="28">
        <v>71864</v>
      </c>
      <c r="V67" s="17">
        <f t="shared" si="7"/>
        <v>84799.51999999999</v>
      </c>
      <c r="W67" s="14"/>
      <c r="X67" s="10">
        <v>2018</v>
      </c>
      <c r="Y67" s="14"/>
    </row>
    <row r="68" spans="1:25" ht="89.25" x14ac:dyDescent="0.25">
      <c r="A68" s="16">
        <v>64</v>
      </c>
      <c r="B68" s="26" t="s">
        <v>276</v>
      </c>
      <c r="C68" s="9" t="s">
        <v>25</v>
      </c>
      <c r="D68" s="26" t="s">
        <v>277</v>
      </c>
      <c r="E68" s="26" t="s">
        <v>278</v>
      </c>
      <c r="F68" s="26" t="s">
        <v>279</v>
      </c>
      <c r="G68" s="26" t="s">
        <v>280</v>
      </c>
      <c r="H68" s="9" t="s">
        <v>29</v>
      </c>
      <c r="I68" s="11">
        <v>0</v>
      </c>
      <c r="J68" s="10" t="s">
        <v>34</v>
      </c>
      <c r="K68" s="9" t="s">
        <v>24</v>
      </c>
      <c r="L68" s="10" t="s">
        <v>31</v>
      </c>
      <c r="M68" s="9" t="s">
        <v>30</v>
      </c>
      <c r="N68" s="10" t="s">
        <v>27</v>
      </c>
      <c r="O68" s="12" t="s">
        <v>33</v>
      </c>
      <c r="P68" s="9">
        <v>0</v>
      </c>
      <c r="Q68" s="27">
        <v>168</v>
      </c>
      <c r="R68" s="14" t="s">
        <v>271</v>
      </c>
      <c r="S68" s="28">
        <v>0.1</v>
      </c>
      <c r="T68" s="28">
        <v>945915.25</v>
      </c>
      <c r="U68" s="28">
        <v>94591.53</v>
      </c>
      <c r="V68" s="17">
        <f t="shared" si="7"/>
        <v>111618.00539999999</v>
      </c>
      <c r="W68" s="14"/>
      <c r="X68" s="10">
        <v>2018</v>
      </c>
      <c r="Y68" s="14"/>
    </row>
    <row r="69" spans="1:25" ht="89.25" x14ac:dyDescent="0.25">
      <c r="A69" s="16">
        <v>65</v>
      </c>
      <c r="B69" s="26" t="s">
        <v>281</v>
      </c>
      <c r="C69" s="9" t="s">
        <v>25</v>
      </c>
      <c r="D69" s="26" t="s">
        <v>282</v>
      </c>
      <c r="E69" s="26" t="s">
        <v>283</v>
      </c>
      <c r="F69" s="26" t="s">
        <v>284</v>
      </c>
      <c r="G69" s="26" t="s">
        <v>285</v>
      </c>
      <c r="H69" s="9" t="s">
        <v>29</v>
      </c>
      <c r="I69" s="11">
        <v>0</v>
      </c>
      <c r="J69" s="10" t="s">
        <v>34</v>
      </c>
      <c r="K69" s="9" t="s">
        <v>24</v>
      </c>
      <c r="L69" s="10" t="s">
        <v>31</v>
      </c>
      <c r="M69" s="9" t="s">
        <v>30</v>
      </c>
      <c r="N69" s="10" t="s">
        <v>27</v>
      </c>
      <c r="O69" s="12" t="s">
        <v>33</v>
      </c>
      <c r="P69" s="9">
        <v>0</v>
      </c>
      <c r="Q69" s="27">
        <v>796</v>
      </c>
      <c r="R69" s="14" t="s">
        <v>242</v>
      </c>
      <c r="S69" s="28">
        <v>5</v>
      </c>
      <c r="T69" s="28">
        <v>8848.31</v>
      </c>
      <c r="U69" s="28">
        <v>44241.549999999996</v>
      </c>
      <c r="V69" s="17">
        <f t="shared" si="7"/>
        <v>52205.028999999995</v>
      </c>
      <c r="W69" s="14"/>
      <c r="X69" s="10">
        <v>2018</v>
      </c>
      <c r="Y69" s="14"/>
    </row>
    <row r="70" spans="1:25" ht="89.25" x14ac:dyDescent="0.25">
      <c r="A70" s="16">
        <v>66</v>
      </c>
      <c r="B70" s="26" t="s">
        <v>286</v>
      </c>
      <c r="C70" s="9" t="s">
        <v>25</v>
      </c>
      <c r="D70" s="26" t="s">
        <v>287</v>
      </c>
      <c r="E70" s="26" t="s">
        <v>288</v>
      </c>
      <c r="F70" s="26" t="s">
        <v>289</v>
      </c>
      <c r="G70" s="26" t="s">
        <v>290</v>
      </c>
      <c r="H70" s="9" t="s">
        <v>29</v>
      </c>
      <c r="I70" s="11">
        <v>0</v>
      </c>
      <c r="J70" s="10" t="s">
        <v>34</v>
      </c>
      <c r="K70" s="9" t="s">
        <v>24</v>
      </c>
      <c r="L70" s="10" t="s">
        <v>31</v>
      </c>
      <c r="M70" s="9" t="s">
        <v>30</v>
      </c>
      <c r="N70" s="10" t="s">
        <v>27</v>
      </c>
      <c r="O70" s="12" t="s">
        <v>33</v>
      </c>
      <c r="P70" s="9">
        <v>0</v>
      </c>
      <c r="Q70" s="27">
        <v>796</v>
      </c>
      <c r="R70" s="14" t="s">
        <v>242</v>
      </c>
      <c r="S70" s="28">
        <v>2</v>
      </c>
      <c r="T70" s="28">
        <v>3503.39</v>
      </c>
      <c r="U70" s="28">
        <v>7006.78</v>
      </c>
      <c r="V70" s="17">
        <f t="shared" si="7"/>
        <v>8268.000399999999</v>
      </c>
      <c r="W70" s="14"/>
      <c r="X70" s="10">
        <v>2018</v>
      </c>
      <c r="Y70" s="14"/>
    </row>
    <row r="71" spans="1:25" ht="89.25" x14ac:dyDescent="0.25">
      <c r="A71" s="16">
        <v>67</v>
      </c>
      <c r="B71" s="26" t="s">
        <v>291</v>
      </c>
      <c r="C71" s="9" t="s">
        <v>25</v>
      </c>
      <c r="D71" s="26" t="s">
        <v>292</v>
      </c>
      <c r="E71" s="26" t="s">
        <v>293</v>
      </c>
      <c r="F71" s="26" t="s">
        <v>294</v>
      </c>
      <c r="G71" s="26" t="s">
        <v>295</v>
      </c>
      <c r="H71" s="9" t="s">
        <v>29</v>
      </c>
      <c r="I71" s="11">
        <v>0</v>
      </c>
      <c r="J71" s="10" t="s">
        <v>34</v>
      </c>
      <c r="K71" s="9" t="s">
        <v>24</v>
      </c>
      <c r="L71" s="10" t="s">
        <v>31</v>
      </c>
      <c r="M71" s="9" t="s">
        <v>30</v>
      </c>
      <c r="N71" s="10" t="s">
        <v>27</v>
      </c>
      <c r="O71" s="12" t="s">
        <v>33</v>
      </c>
      <c r="P71" s="9">
        <v>0</v>
      </c>
      <c r="Q71" s="27">
        <v>796</v>
      </c>
      <c r="R71" s="14" t="s">
        <v>242</v>
      </c>
      <c r="S71" s="28">
        <v>1</v>
      </c>
      <c r="T71" s="28">
        <v>10555.08</v>
      </c>
      <c r="U71" s="28">
        <v>10555.08</v>
      </c>
      <c r="V71" s="17">
        <f t="shared" si="7"/>
        <v>12454.9944</v>
      </c>
      <c r="W71" s="14"/>
      <c r="X71" s="10">
        <v>2018</v>
      </c>
      <c r="Y71" s="14"/>
    </row>
    <row r="72" spans="1:25" ht="89.25" x14ac:dyDescent="0.25">
      <c r="A72" s="16">
        <v>68</v>
      </c>
      <c r="B72" s="26" t="s">
        <v>296</v>
      </c>
      <c r="C72" s="9" t="s">
        <v>25</v>
      </c>
      <c r="D72" s="26" t="s">
        <v>297</v>
      </c>
      <c r="E72" s="26" t="s">
        <v>298</v>
      </c>
      <c r="F72" s="26" t="s">
        <v>299</v>
      </c>
      <c r="G72" s="26" t="s">
        <v>300</v>
      </c>
      <c r="H72" s="9" t="s">
        <v>29</v>
      </c>
      <c r="I72" s="11">
        <v>0</v>
      </c>
      <c r="J72" s="10" t="s">
        <v>34</v>
      </c>
      <c r="K72" s="9" t="s">
        <v>24</v>
      </c>
      <c r="L72" s="10" t="s">
        <v>31</v>
      </c>
      <c r="M72" s="9" t="s">
        <v>30</v>
      </c>
      <c r="N72" s="10" t="s">
        <v>27</v>
      </c>
      <c r="O72" s="12" t="s">
        <v>33</v>
      </c>
      <c r="P72" s="9">
        <v>0</v>
      </c>
      <c r="Q72" s="27">
        <v>796</v>
      </c>
      <c r="R72" s="14" t="s">
        <v>242</v>
      </c>
      <c r="S72" s="28">
        <v>1</v>
      </c>
      <c r="T72" s="28">
        <v>5838.98</v>
      </c>
      <c r="U72" s="28">
        <v>5838.98</v>
      </c>
      <c r="V72" s="17">
        <f t="shared" si="7"/>
        <v>6889.9963999999991</v>
      </c>
      <c r="W72" s="14"/>
      <c r="X72" s="10">
        <v>2018</v>
      </c>
      <c r="Y72" s="14"/>
    </row>
    <row r="73" spans="1:25" ht="89.25" x14ac:dyDescent="0.25">
      <c r="A73" s="16">
        <v>69</v>
      </c>
      <c r="B73" s="26" t="s">
        <v>301</v>
      </c>
      <c r="C73" s="9" t="s">
        <v>25</v>
      </c>
      <c r="D73" s="26" t="s">
        <v>302</v>
      </c>
      <c r="E73" s="26" t="s">
        <v>298</v>
      </c>
      <c r="F73" s="26" t="s">
        <v>303</v>
      </c>
      <c r="G73" s="26" t="s">
        <v>304</v>
      </c>
      <c r="H73" s="9" t="s">
        <v>29</v>
      </c>
      <c r="I73" s="11">
        <v>0</v>
      </c>
      <c r="J73" s="10" t="s">
        <v>34</v>
      </c>
      <c r="K73" s="9" t="s">
        <v>24</v>
      </c>
      <c r="L73" s="10" t="s">
        <v>31</v>
      </c>
      <c r="M73" s="9" t="s">
        <v>30</v>
      </c>
      <c r="N73" s="10" t="s">
        <v>27</v>
      </c>
      <c r="O73" s="12" t="s">
        <v>33</v>
      </c>
      <c r="P73" s="9">
        <v>0</v>
      </c>
      <c r="Q73" s="27">
        <v>796</v>
      </c>
      <c r="R73" s="14" t="s">
        <v>242</v>
      </c>
      <c r="S73" s="28">
        <v>1</v>
      </c>
      <c r="T73" s="28">
        <v>4042.37</v>
      </c>
      <c r="U73" s="28">
        <v>4042.37</v>
      </c>
      <c r="V73" s="17">
        <f t="shared" si="7"/>
        <v>4769.9965999999995</v>
      </c>
      <c r="W73" s="14"/>
      <c r="X73" s="10">
        <v>2018</v>
      </c>
      <c r="Y73" s="14"/>
    </row>
    <row r="77" spans="1:25" ht="25.5" x14ac:dyDescent="0.35">
      <c r="E77" s="18" t="s">
        <v>35</v>
      </c>
    </row>
  </sheetData>
  <mergeCells count="2">
    <mergeCell ref="T1:Y1"/>
    <mergeCell ref="A2:Y2"/>
  </mergeCells>
  <dataValidations count="5">
    <dataValidation type="custom" allowBlank="1" showInputMessage="1" showErrorMessage="1" sqref="U5:U73">
      <formula1>S5*T5</formula1>
    </dataValidation>
    <dataValidation type="list" allowBlank="1" showInputMessage="1" showErrorMessage="1" sqref="N5:N73">
      <formula1>Инкотермс</formula1>
    </dataValidation>
    <dataValidation type="textLength" operator="equal" allowBlank="1" showInputMessage="1" showErrorMessage="1" error="Код КАТО должен содержать 9 символов" sqref="J5:J73">
      <formula1>9</formula1>
    </dataValidation>
    <dataValidation type="list" allowBlank="1" showInputMessage="1" showErrorMessage="1" sqref="H5:H73 R56">
      <formula1>Способ_закупок</formula1>
    </dataValidation>
    <dataValidation type="whole" allowBlank="1" showInputMessage="1" showErrorMessage="1" sqref="I5:I73 P5:P73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2018-04-28T09:27:53Z</dcterms:modified>
</cp:coreProperties>
</file>